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"/>
    </mc:Choice>
  </mc:AlternateContent>
  <xr:revisionPtr revIDLastSave="0" documentId="13_ncr:1_{7ECBC244-0A64-4503-8984-5307662E27E3}" xr6:coauthVersionLast="47" xr6:coauthVersionMax="47" xr10:uidLastSave="{00000000-0000-0000-0000-000000000000}"/>
  <bookViews>
    <workbookView xWindow="-23148" yWindow="-108" windowWidth="23256" windowHeight="12576" activeTab="6" xr2:uid="{DD77BF65-F0AF-4610-AD11-803E47A377D1}"/>
  </bookViews>
  <sheets>
    <sheet name="Resumo" sheetId="10" r:id="rId1"/>
    <sheet name="OCI - ONCO" sheetId="5" r:id="rId2"/>
    <sheet name="OCI - CARDIO" sheetId="3" r:id="rId3"/>
    <sheet name="CATEGORIAS" sheetId="11" state="hidden" r:id="rId4"/>
    <sheet name="OCI - ORTOP" sheetId="7" r:id="rId5"/>
    <sheet name="OCI - OTORRINO" sheetId="8" r:id="rId6"/>
    <sheet name="OCI - OFTALMO" sheetId="6" r:id="rId7"/>
  </sheets>
  <definedNames>
    <definedName name="_xlnm._FilterDatabase" localSheetId="3" hidden="1">CATEGORIAS!$A$3:$G$3</definedName>
    <definedName name="_xlnm._FilterDatabase" localSheetId="2" hidden="1">CATEGORIAS!$F$3:$G$3</definedName>
    <definedName name="_xlnm._FilterDatabase" localSheetId="6" hidden="1">'OCI - OFTALMO'!$A$4:$B$4</definedName>
    <definedName name="_xlnm._FilterDatabase" localSheetId="1" hidden="1">'OCI - ONCO'!$A$4:$B$4</definedName>
    <definedName name="_xlnm._FilterDatabase" localSheetId="4" hidden="1">'OCI - ORTOP'!$A$4:$B$4</definedName>
    <definedName name="_xlnm._FilterDatabase" localSheetId="5" hidden="1">'OCI - OTORRINO'!$A$4:$B$4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0" l="1"/>
  <c r="A17" i="8"/>
  <c r="A23" i="8" l="1"/>
  <c r="A32" i="8"/>
  <c r="A31" i="8"/>
  <c r="A30" i="8"/>
  <c r="A29" i="8"/>
  <c r="A25" i="8"/>
  <c r="A24" i="8"/>
  <c r="A22" i="8"/>
  <c r="A15" i="8"/>
  <c r="A14" i="8"/>
  <c r="A10" i="8"/>
  <c r="A9" i="8"/>
  <c r="A8" i="8"/>
  <c r="A7" i="8"/>
  <c r="A6" i="8"/>
  <c r="A5" i="8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6" i="7"/>
  <c r="A5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3" i="7"/>
  <c r="A7" i="7"/>
  <c r="A76" i="6"/>
  <c r="A75" i="6"/>
  <c r="A74" i="6"/>
  <c r="A73" i="6"/>
  <c r="A72" i="6"/>
  <c r="A68" i="6"/>
  <c r="A67" i="6"/>
  <c r="A66" i="6"/>
  <c r="A65" i="6"/>
  <c r="A64" i="6"/>
  <c r="A63" i="6"/>
  <c r="A62" i="6"/>
  <c r="A61" i="6"/>
  <c r="A47" i="6"/>
  <c r="A57" i="6"/>
  <c r="A56" i="6"/>
  <c r="A55" i="6"/>
  <c r="A54" i="6"/>
  <c r="A53" i="6"/>
  <c r="A52" i="6"/>
  <c r="A51" i="6"/>
  <c r="A46" i="6"/>
  <c r="A45" i="6"/>
  <c r="A44" i="6"/>
  <c r="A43" i="6"/>
  <c r="A42" i="6"/>
  <c r="A38" i="6"/>
  <c r="A37" i="6"/>
  <c r="A36" i="6"/>
  <c r="A35" i="6"/>
  <c r="A34" i="6"/>
  <c r="A33" i="6"/>
  <c r="A29" i="6"/>
  <c r="A28" i="6"/>
  <c r="A27" i="6"/>
  <c r="A26" i="6"/>
  <c r="A25" i="6"/>
  <c r="A30" i="5"/>
  <c r="A31" i="5"/>
  <c r="A32" i="5"/>
  <c r="A33" i="5"/>
  <c r="A37" i="5"/>
  <c r="A38" i="5"/>
  <c r="A39" i="5"/>
  <c r="A40" i="5"/>
  <c r="A41" i="5"/>
  <c r="A42" i="5"/>
  <c r="A43" i="5"/>
  <c r="A44" i="5"/>
  <c r="A48" i="5"/>
  <c r="A49" i="5"/>
  <c r="A50" i="5"/>
  <c r="A51" i="5"/>
  <c r="A52" i="5"/>
  <c r="A56" i="5"/>
  <c r="A57" i="5"/>
  <c r="A58" i="5"/>
  <c r="A59" i="5"/>
  <c r="A60" i="5"/>
  <c r="A61" i="5"/>
  <c r="A65" i="5"/>
  <c r="A66" i="5"/>
  <c r="A67" i="5"/>
  <c r="A68" i="5"/>
  <c r="A69" i="5"/>
  <c r="A70" i="5"/>
  <c r="A74" i="5"/>
  <c r="A75" i="5"/>
  <c r="A76" i="5"/>
  <c r="A77" i="5"/>
  <c r="A78" i="5"/>
  <c r="A79" i="5"/>
  <c r="A83" i="5"/>
  <c r="A84" i="5"/>
  <c r="A85" i="5"/>
  <c r="A86" i="5"/>
  <c r="A87" i="5"/>
  <c r="A91" i="5"/>
  <c r="A92" i="5"/>
  <c r="A93" i="5"/>
  <c r="A94" i="5"/>
  <c r="A95" i="5"/>
  <c r="A21" i="6"/>
  <c r="A20" i="6"/>
  <c r="A19" i="6"/>
  <c r="A18" i="6"/>
  <c r="A17" i="6"/>
  <c r="A14" i="6"/>
  <c r="A13" i="6"/>
  <c r="A12" i="6"/>
  <c r="A11" i="6"/>
  <c r="A10" i="6"/>
  <c r="A9" i="6"/>
  <c r="A8" i="6"/>
  <c r="A7" i="6"/>
  <c r="A6" i="6"/>
  <c r="A5" i="6"/>
  <c r="A25" i="5"/>
  <c r="A13" i="5"/>
  <c r="A14" i="5"/>
  <c r="A15" i="5"/>
  <c r="A16" i="5"/>
  <c r="A17" i="5"/>
  <c r="A18" i="5"/>
  <c r="A19" i="5"/>
  <c r="A20" i="5"/>
  <c r="A7" i="5"/>
  <c r="A8" i="5"/>
  <c r="A9" i="5"/>
  <c r="A10" i="5"/>
  <c r="A11" i="5"/>
  <c r="A12" i="5"/>
  <c r="A21" i="5"/>
  <c r="A22" i="5"/>
  <c r="A23" i="5"/>
  <c r="A24" i="5"/>
  <c r="A26" i="5"/>
  <c r="A29" i="5"/>
  <c r="A6" i="5"/>
  <c r="A5" i="5"/>
  <c r="A109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2" i="3"/>
  <c r="A105" i="3"/>
  <c r="A104" i="3"/>
  <c r="A103" i="3"/>
  <c r="A95" i="3"/>
  <c r="A98" i="3"/>
  <c r="A97" i="3"/>
  <c r="A96" i="3"/>
  <c r="A73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51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44" i="3"/>
  <c r="A32" i="3"/>
  <c r="A31" i="3"/>
  <c r="A5" i="3"/>
  <c r="A6" i="3"/>
  <c r="A30" i="3"/>
  <c r="A47" i="3"/>
  <c r="A46" i="3"/>
  <c r="A45" i="3"/>
  <c r="A43" i="3"/>
  <c r="A42" i="3"/>
  <c r="A41" i="3"/>
  <c r="A40" i="3"/>
  <c r="A39" i="3"/>
  <c r="A38" i="3"/>
  <c r="A37" i="3"/>
  <c r="A36" i="3"/>
  <c r="A35" i="3"/>
  <c r="A34" i="3"/>
  <c r="A33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7" i="3"/>
</calcChain>
</file>

<file path=xl/sharedStrings.xml><?xml version="1.0" encoding="utf-8"?>
<sst xmlns="http://schemas.openxmlformats.org/spreadsheetml/2006/main" count="744" uniqueCount="204">
  <si>
    <t>0202010279 DOSAGEM DE COLESTEROL HDL</t>
  </si>
  <si>
    <t>0202010287 DOSAGEM DE COLESTEROL LDL</t>
  </si>
  <si>
    <t>0202010295 DOSAGEM DE COLESTEROL TOTAL</t>
  </si>
  <si>
    <t>0202010317 DOSAGEM DE CREATININA</t>
  </si>
  <si>
    <t>0202010473 DOSAGEM DE GLICOSE</t>
  </si>
  <si>
    <t>0202010503 DOSAGEM DE HEMOGLOBINA GLICOSILADA</t>
  </si>
  <si>
    <t>0202010600 DOSAGEM DE POTASSIO</t>
  </si>
  <si>
    <t>0202010635 DOSAGEM DE SODIO</t>
  </si>
  <si>
    <t>0202010643 DOSAGEM DE TRANSAMINASE GLUTAMICO-OXALACETICA (TGO)</t>
  </si>
  <si>
    <t>0202010651 DOSAGEM DE TRANSAMINASE GLUTAMICO-PIRUVICA (TGP)</t>
  </si>
  <si>
    <t>0202010678 DOSAGEM DE TRIGLICERIDEOS</t>
  </si>
  <si>
    <t>0202010694 DOSAGEM DE UREIA</t>
  </si>
  <si>
    <t>0202010791 DOSAGEM DE PEPTÍDEOS NATRIURÉTICOS TIPO B (BNP E NT-PROBNP)</t>
  </si>
  <si>
    <t>0202020380 HEMOGRAMA COMPLETO</t>
  </si>
  <si>
    <t>0204030153 RADIOGRAFIA DE TORAX (PA E PERFIL)</t>
  </si>
  <si>
    <t>0205010016 ECOCARDIOGRAFIA DE ESTRESSE</t>
  </si>
  <si>
    <t>0205010032 ECOCARDIOGRAFIA TRANSTORACICA</t>
  </si>
  <si>
    <t>0208010033 CINTILOGRAFIA DE MIOCARDIO P/ AVALIACAO DA PERFUSAO EM SITUACAO DE REPOUSO (MINIMO 3 PROJECOES)</t>
  </si>
  <si>
    <t>0211020036 ELETROCARDIOGRAMA</t>
  </si>
  <si>
    <t>0211020044 MONITORAMENTO PELO SISTEMA HOLTER 24 HS (3 CANAIS)</t>
  </si>
  <si>
    <t>0211020060 TESTE DE ESFORCO / TESTE ERGOMETRICO</t>
  </si>
  <si>
    <t>CODIGO</t>
  </si>
  <si>
    <t>0902010018 OCI AVALIAÇÃO DE RISCO CIRURGICO</t>
  </si>
  <si>
    <t>0301010072 CONSULTA NA ATENÇÃO ESPECIALIZADA</t>
  </si>
  <si>
    <t>0301010307 TELECONSULTA MÉDICA NA ATENÇÃO ESPECIALIZADA</t>
  </si>
  <si>
    <t>0902010026 OCI AVALIAÇÃO CARDIOLÓGICA</t>
  </si>
  <si>
    <t>0902010034 OCI AVALIAÇÃO DIAGNÓSTICA INICIAL - SINDROME CORONARIANA CRÔNICA</t>
  </si>
  <si>
    <t>0902010042 OCI PROGRESSÃO DA AVALIAÇÃO DIAGNÓSTICA I - SINDROME CORONARIANA CRÔNICA</t>
  </si>
  <si>
    <t>0902010050  OCI PROGRESSÃO DA AVALIAÇÃO DIAGNÓSTICA II - SINDROME CORONARIANA CRÔNICA</t>
  </si>
  <si>
    <t>0902010069  OCI AVALIAÇÃO DIAGNÓSTICA - INSUFICIENCIA CARDÍACA</t>
  </si>
  <si>
    <t>090101- OCI ONCOLOGIA</t>
  </si>
  <si>
    <t>090201- OCI CARDIOLOGIA</t>
  </si>
  <si>
    <t xml:space="preserve">OCI-CARDIOLOGIA TODOS </t>
  </si>
  <si>
    <t xml:space="preserve">OCI-ONCOLOGIA TODOS </t>
  </si>
  <si>
    <t>0201010410 BIÓPSIA DE PRÓSTATA VIA TRANSRETAL</t>
  </si>
  <si>
    <t>0201010569 BIOPSIA/EXERESE DE NÓDULO DE MAMA</t>
  </si>
  <si>
    <t>0201010585 PUNÇÃO ASPIRATIVA DE MAMA POR AGULHA FINA</t>
  </si>
  <si>
    <t>0201010607 PUNÇÃO DE MAMA POR AGULHA GROSSA</t>
  </si>
  <si>
    <t>0201010666 BIOPSIA DO COLO UTERINO</t>
  </si>
  <si>
    <t>0202030105 DOSAGEM DE ANTIGENO PROSTATICO ESPECÍFICO (PSA)</t>
  </si>
  <si>
    <t>0203010043 EXAME CITOPATOLOGICO DE MAMA</t>
  </si>
  <si>
    <t>0203020022 EXAME ANATOMO-PATOLOGICO DO COLO UTERINO - PECA CIRURGICA</t>
  </si>
  <si>
    <t>0203020030 EXAME ANATOMO-PATOLÓGICO PARA CONGELAMENTO/PARAFINA POR PEÇA CIRURGICA OU POR BIOPSIA (EXCETO COLO UTERINO E MAMA)</t>
  </si>
  <si>
    <t>0203020065 EXAME ANATOMOPATOLOGICO DE MAMA - BIOPSIA</t>
  </si>
  <si>
    <t>0203020081 EXAME ANATOMO-PATOLOGICO DO COLO UTERINO - BIOPSIA</t>
  </si>
  <si>
    <t>0204030030 MAMOGRAFIA</t>
  </si>
  <si>
    <t>0205020046 ULTRASSONOGRAFIA DE ABDOMEN TOTAL</t>
  </si>
  <si>
    <t>0205020097 ULTRASSONOGRAFIA MAMARIA BILATERAL</t>
  </si>
  <si>
    <t>0205020119 ULTRASSONOGRAFIA DE PROSTATA (VIA TRANSRETAL)</t>
  </si>
  <si>
    <t>0209010029 COLONOSCOPIA</t>
  </si>
  <si>
    <t>0209010037 ESOFAGOGASTRODUODENOSCOPIA</t>
  </si>
  <si>
    <t>0211040029 COLPOSCOPIA</t>
  </si>
  <si>
    <t>0409060089 EXCISÃO TIPO I DO COLO UTERINO</t>
  </si>
  <si>
    <t>0409060305 EXCISÃO TIPO 2 DO COLO UTERINO</t>
  </si>
  <si>
    <t>0901010022 OCI PROGRESSÃO DA AVALIAÇÃO DIAGNÓSTICA DE CÂNCER DE MAMA</t>
  </si>
  <si>
    <t>0901010030 OCI AVALIAÇÃO DIAGNÓSTICA INICIAL DE CÂNCER DE PRÓSTATA</t>
  </si>
  <si>
    <t>0901010049 OCI PROGRESSÃO DA AVALIAÇÃO DIAGNÓSTICA DE CÂNCER DE PRÓSTATA</t>
  </si>
  <si>
    <t>0901010057 OCI AVALIAÇÃO DIAGNÓSTICA INICIAL DE CÂNCER DE COLO DE ÚTERO</t>
  </si>
  <si>
    <t xml:space="preserve">0901010065 OCI AVALIAÇÃO DIAGNÓSTICA E TERAPÊUTICA DE CANCER DE COLO DO ÚTERO; </t>
  </si>
  <si>
    <t>0901010073 OCI AVALIAÇÃO DIAGNÓSTICA DE CÂNCER GASTRICO</t>
  </si>
  <si>
    <t>0901010081 OCI AVALIAÇÃO DIAGNÓSTICA DE CÂNCER COLORRETAL</t>
  </si>
  <si>
    <t>090501- OCI OFTALMOLOGIA</t>
  </si>
  <si>
    <t>TOTAL: 8 OCI COM 22 PROCEDIMENTOS SECUNDÁRIOS.</t>
  </si>
  <si>
    <t xml:space="preserve">OCI-OFTALMOLOGIA TODOS </t>
  </si>
  <si>
    <t>0205020089 ULTRASSONOGRAFIA DE GLOBO OCULAR / ORBITA (MONOCULAR)</t>
  </si>
  <si>
    <t>0211060020 BIOMICROSCOPIA DE FUNDO DE OLHO</t>
  </si>
  <si>
    <t>0211060038 CAMPIMETRIA COMPUTADORIZADA OU MANUAL COM GRÁFICO</t>
  </si>
  <si>
    <t>0211060127 MAPEAMENTO DE RETINA</t>
  </si>
  <si>
    <t>0211060178 RETINOGRAFIA COLORIDA BINOCULAR</t>
  </si>
  <si>
    <t>0211060224 TESTE DE VISÃO DE CORES</t>
  </si>
  <si>
    <t>0211060232 TESTE ORTÓPTICO</t>
  </si>
  <si>
    <t>0211060259 TONOMETRIA</t>
  </si>
  <si>
    <t>0417010060 SEDACAO</t>
  </si>
  <si>
    <t>0901010014 OCI AVALIAÇÃO DIAGNÓSTICA INICIAL DE CÂNCER DE MAMA</t>
  </si>
  <si>
    <t>0905010019 OCI AVALIAÇÃO INICIAL EM OFTALMOLOGIA - 0 A 8 ANOS</t>
  </si>
  <si>
    <t>0905010027 OCI AVALIAÇÃO ESTRABISMO</t>
  </si>
  <si>
    <t>0905010035 OCI AVALIAÇÃO INICIAL EM OFTALMOLOGIA - A PARTIR DE 9 ANOS</t>
  </si>
  <si>
    <t>0905010043 OCI AVALIAÇÃO RETINOPATIA DIABÉTICA</t>
  </si>
  <si>
    <t>0905010051 OCI AVALIAÇÃO INICIAL PARA ONCOLOGIA OFTALMOLOGICA</t>
  </si>
  <si>
    <t>0905010060 OCI AVALIAÇÃO INICIAL PARA NEURO OFTALMOLOGICA</t>
  </si>
  <si>
    <t>0905010078 OCI EXAMES OFTALMOLÓGICOS SOB SEDAÇÃO</t>
  </si>
  <si>
    <t>TOTAL: 7 OCI COM 10 PROCEDIMENTOS SECUNDÁRIOS.</t>
  </si>
  <si>
    <t>TOTAL: 4 OCI COM 36 PROCEDIMENTOS SECUNDÁRIOS.</t>
  </si>
  <si>
    <t>090301- OCI ORTOPEDIA</t>
  </si>
  <si>
    <t>OCI-ORTOPEDIA</t>
  </si>
  <si>
    <t>0204040035 RADIOGRAFIA DE ARTICULACAO ESCAPULO-UMERAL</t>
  </si>
  <si>
    <t>0204040116 RADIOGRAFIA DE ESCAPULA/OMBRO (TRES POSICOES)</t>
  </si>
  <si>
    <t>0204040078 RADIOGRAFIA DE COTOVELO</t>
  </si>
  <si>
    <t>0204040124 RADIOGRAFIA DE PUNHO (AP + LATERAL + OBLIQUA)</t>
  </si>
  <si>
    <t>0204040094 RADIOGRAFIA DE MAO</t>
  </si>
  <si>
    <t>0204060141 RADIOGRAFIA DE JOELHO OU PATELA (AP + LATERAL + OBLIQUA + 3 AXIAIS)</t>
  </si>
  <si>
    <t>0204060133 RADIOGRAFIA DE JOELHO OU PATELA (AP + LATERAL + AXIAL)</t>
  </si>
  <si>
    <t>0204060095 RADIOGRAFIA DE BACIA</t>
  </si>
  <si>
    <t>0204060150 RADIOGRAFIA DE PE / DEDOS DO PE</t>
  </si>
  <si>
    <t>0204020034 RADIOGRAFIA DE COLUNA CERVICAL (AP + LATERAL + TO + OBLIQUAS)</t>
  </si>
  <si>
    <t>0204020077 RADIOGRAFIA DE COLUNA LOMBO-SACRA (C/ OBLIQUAS)</t>
  </si>
  <si>
    <t>0204020093 RADIOGRAFIA DE COLUNA TORACICA (AP + LATERAL)</t>
  </si>
  <si>
    <t>0204020107 RADIOGRAFIA DE COLUNA TORACO-LOMBAR</t>
  </si>
  <si>
    <t>0204060060 RADIOGRAFIA DE ARTICULACAO COXO-FEMORAL</t>
  </si>
  <si>
    <t>0204060176 RADIOGRAFIA PANORAMICA DE MEMBROS INFERIORES</t>
  </si>
  <si>
    <t>0204060125 RADIOGRAFIA DE JOELHO (AP + LATERAL)</t>
  </si>
  <si>
    <t>0204060109 RADIOGRAFIA DE CALCANEO</t>
  </si>
  <si>
    <t>0204020131 RADIOGRAFIA PANORAMICA DE COLUNA TOTAL- TELESPONDILOGRAFIA (P/ ESCOLIOSE)</t>
  </si>
  <si>
    <t>0204020085 RADIOGRAFIA DE COLUNA LOMBO-SACRA FUNCIONAL / DINAMICA</t>
  </si>
  <si>
    <t>0204020042 RADIOGRAFIA DE COLUNA CERVICAL (AP + LATERAL + TO / FLEXAO)</t>
  </si>
  <si>
    <t>0205020062 ULTRASSONOGRAFIA DE ARTICULACAO</t>
  </si>
  <si>
    <t>0206010010 TOMOGRAFIA COMPUTADORIZADA DE COLUNA CERVICAL C/ OU S/ CONTRASTE</t>
  </si>
  <si>
    <t>0206010028 TOMOGRAFIA COMPUTADORIZADA DE COLUNA LOMBO-SACRA C/ OU S/ CONTRASTE</t>
  </si>
  <si>
    <t>0206010036 TOMOGRAFIA COMPUTADORIZADA DE COLUNA TORACICA C/ OU S/ CONTRASTE</t>
  </si>
  <si>
    <t>0206020015 TOMOGRAFIA COMPUTADORIZADA DE ARTICULACOES DE MEMBRO SUPERIOR</t>
  </si>
  <si>
    <t>0206020023 TOMOGRAFIA COMPUTADORIZADA DE SEGMENTOS APENDICULARES - (BRACO, ANTEBRAÇO, MÃO, COXA, PERNA, PÉ)</t>
  </si>
  <si>
    <t>0206030029 TOMOGRAFIA COMPUTADORIZADA DE ARTICULACOES DE MEMBRO INFERIOR</t>
  </si>
  <si>
    <t>0206030037 TOMOGRAFIA COMPUTADORIZADA DE PELVE / BACIA / ABDOMEN INFERIOR</t>
  </si>
  <si>
    <t>0207010030 RESSONANCIA MAGNETICA DE COLUNA CERVICAL/PESCOÇO</t>
  </si>
  <si>
    <t>0207010048 RESSONANCIA MAGNETICA DE COLUNA LOMBO-SACRA</t>
  </si>
  <si>
    <t>0207010056 RESSONANCIA MAGNETICA DE COLUNA TORACICA</t>
  </si>
  <si>
    <t>0207030022 RESSONANCIA MAGNETICA DE BACIA / PELVE / ABDOMEN INFERIOR</t>
  </si>
  <si>
    <t>0207020027 RESSONANCIA MAGNETICA DE MEMBRO SUPERIOR (UNILATERAL)</t>
  </si>
  <si>
    <t>0207030030 RESSONANCIA MAGNETICA DE MEMBRO INFERIOR (UNILATERAL)</t>
  </si>
  <si>
    <t>0903010011 OCI AVALIAÇÃO DIAGNÓSTICA EM ORTOPEDIA COM RECURSOS DE RADIOLOGIA</t>
  </si>
  <si>
    <t>0903010020 OCI AVALIAÇÃO DIAGNÓSTICA EM ORTOPEDIA COM RECURSOS DE RADIOLOGIA E ULTRASSONOGRAFIA</t>
  </si>
  <si>
    <t>0903010038 OCI AVALIAÇÃO DIAGNÓSTICA EM ORTOPEDIA COM RECURSOS DE RADIOLOGIA E TOMOGRAFIA COMPUTADORIZADA</t>
  </si>
  <si>
    <t>0903010040 OCI AVALIAÇÃO DIAGNÓSTICA EM ORTOPEDIA COM RECURSOS DE RESSONÂNCIA MAGNÉTICA</t>
  </si>
  <si>
    <t>090401- OCI OTORRINOLARINGOLOGIA</t>
  </si>
  <si>
    <t>TOTAL: 3 OCI COM 6 PROCEDIMENTOS SECUNDÁRIOS.</t>
  </si>
  <si>
    <t>OCI-OTORRINO</t>
  </si>
  <si>
    <t>0209040025 LARINGOSCOPIA</t>
  </si>
  <si>
    <t>0209040041 VIDEOLARINGOSCOPIA</t>
  </si>
  <si>
    <t>0211050113 POTENCIAL EVOCADO AUDITIVO</t>
  </si>
  <si>
    <t>0211070041 AUDIOMETRIA TONAL LIMIAR (VIA AEREA / OSSEA)</t>
  </si>
  <si>
    <t>0211070203 IMITANCIOMETRIA</t>
  </si>
  <si>
    <t>0904010015 OCI AVALIAÇÃO INICIAL DIAGNÓSTICA DE DEFICIT AUDITIVO</t>
  </si>
  <si>
    <t>TOTAL: 6 OCI COM 23 PROCEDIMENTOS SECUNDÁRIOS.</t>
  </si>
  <si>
    <t>0904010023</t>
  </si>
  <si>
    <t>0211070041</t>
  </si>
  <si>
    <t>0904010023 -OCI PROGRESSÃO DA AVALIAÇÃO DIAGNÓSTICA DE DÉFICITAUDITIVO</t>
  </si>
  <si>
    <t>0904010031 -OCI AVALIAÇÃO DIAGNÓSTICA DE NASORAFINGE E DEOROFARINGE</t>
  </si>
  <si>
    <t>Quantidade</t>
  </si>
  <si>
    <t>-</t>
  </si>
  <si>
    <t>x</t>
  </si>
  <si>
    <t xml:space="preserve">Total </t>
  </si>
  <si>
    <t>PROCEDIMENTOS</t>
  </si>
  <si>
    <t>OCI - Oferta de Cuidados Integrados</t>
  </si>
  <si>
    <t>Procedimento Principal - Novos cógidos - novo grupo de procedimento - 09</t>
  </si>
  <si>
    <t>OCI
Oncologia</t>
  </si>
  <si>
    <t>X</t>
  </si>
  <si>
    <r>
      <t xml:space="preserve">0901010065 OCI AVALIAÇÃO DIAGNÓSTICA E </t>
    </r>
    <r>
      <rPr>
        <b/>
        <u/>
        <sz val="11"/>
        <color rgb="FFFF0000"/>
        <rFont val="Calibri"/>
        <family val="2"/>
        <scheme val="minor"/>
      </rPr>
      <t>TERAPÊUTICA</t>
    </r>
    <r>
      <rPr>
        <b/>
        <sz val="11"/>
        <color rgb="FF0070C0"/>
        <rFont val="Calibri"/>
        <family val="2"/>
        <scheme val="minor"/>
      </rPr>
      <t xml:space="preserve"> DE CANCER DE COLO DO ÚTERO</t>
    </r>
  </si>
  <si>
    <t>VALOR TOTAL OCI</t>
  </si>
  <si>
    <t>VALOR</t>
  </si>
  <si>
    <t>TOTAL DE OCI</t>
  </si>
  <si>
    <t>OCI OFTALMOLOGIA</t>
  </si>
  <si>
    <t>OCI OTORRINOLARINGOLOGIA</t>
  </si>
  <si>
    <t>OCI ORTOPEDIA</t>
  </si>
  <si>
    <t>OCI CARDIOLOGIA</t>
  </si>
  <si>
    <t>OCI ONCOLOGIA</t>
  </si>
  <si>
    <t>LABORATORIO CLÍNICO</t>
  </si>
  <si>
    <t>0202</t>
  </si>
  <si>
    <t>ECG</t>
  </si>
  <si>
    <t>0211</t>
  </si>
  <si>
    <t>RX</t>
  </si>
  <si>
    <t>0204</t>
  </si>
  <si>
    <t>TIPO DE EXAME</t>
  </si>
  <si>
    <t>0205</t>
  </si>
  <si>
    <t>NUMERO</t>
  </si>
  <si>
    <t>ECO TT</t>
  </si>
  <si>
    <t>NÃO FAZ CONSULTA E ECG</t>
  </si>
  <si>
    <t>NÃO FAZ CONSULTA E LABO</t>
  </si>
  <si>
    <t>NÃO FAZ CONSULTA E RX</t>
  </si>
  <si>
    <t>NÃO FAZ ECG E LABO</t>
  </si>
  <si>
    <t>NÃO FAZ ECG E RX</t>
  </si>
  <si>
    <t>NÃO FAZ LABO</t>
  </si>
  <si>
    <t>NÃO FAZ LABO E RX</t>
  </si>
  <si>
    <t>NÃO FAZ RX</t>
  </si>
  <si>
    <t>SO FAZ CONSULTA</t>
  </si>
  <si>
    <t>SO FAZ ECG</t>
  </si>
  <si>
    <t>SO FAZ LABO</t>
  </si>
  <si>
    <t>SO FAZ RX</t>
  </si>
  <si>
    <t>NÃO FAZ CONSULTA</t>
  </si>
  <si>
    <t>NÃO FAZ ECG</t>
  </si>
  <si>
    <t>NÃO FAZ LAB. CLÍNICO</t>
  </si>
  <si>
    <t>NÃO FAZ ECO TT</t>
  </si>
  <si>
    <t>REALIZA 3/5 PROCED. SECUNDÁRIOS</t>
  </si>
  <si>
    <t>TESTE ERGOMETRICO</t>
  </si>
  <si>
    <t>OCI COMPLETA</t>
  </si>
  <si>
    <t>NÃO FAZ T.ERGOMETRICO</t>
  </si>
  <si>
    <t>NÃP FAZ ECO ESTRESSE</t>
  </si>
  <si>
    <t>CONSULTA</t>
  </si>
  <si>
    <t>ECO ESTRESSE</t>
  </si>
  <si>
    <t>CINTILOGRAFIA DE MIOCÁRDIO</t>
  </si>
  <si>
    <t>HOLTER</t>
  </si>
  <si>
    <t>B. FUNDO DE OLHO</t>
  </si>
  <si>
    <t>M. RETINA</t>
  </si>
  <si>
    <t>T. ORTOPTICO</t>
  </si>
  <si>
    <t>0901010022</t>
  </si>
  <si>
    <t>0301010072</t>
  </si>
  <si>
    <t>0301010307</t>
  </si>
  <si>
    <t>0201010569</t>
  </si>
  <si>
    <t>0201010585</t>
  </si>
  <si>
    <t>0201010607</t>
  </si>
  <si>
    <t>0203010043</t>
  </si>
  <si>
    <t>0203020065</t>
  </si>
  <si>
    <t>0203020049</t>
  </si>
  <si>
    <t>IMUNOHISTOQUIMICA DE NEOPLASIAS MALIGNAS (POR MARCADOR)</t>
  </si>
  <si>
    <t>0301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</si>
</sst>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8" borderId="2" xfId="0" applyFont="1" applyFill="1" applyBorder="1" applyAlignment="1">
      <alignment horizontal="center"/>
    </xf>
    <xf numFmtId="0" fontId="2" fillId="7" borderId="3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6" borderId="0" xfId="0" applyFont="1" applyFill="1" applyAlignment="1">
      <alignment wrapText="1"/>
    </xf>
    <xf numFmtId="0" fontId="2" fillId="6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6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wrapText="1"/>
    </xf>
    <xf numFmtId="44" fontId="1" fillId="5" borderId="21" xfId="1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6" borderId="8" xfId="0" applyFont="1" applyFill="1" applyBorder="1" applyAlignment="1">
      <alignment wrapText="1"/>
    </xf>
    <xf numFmtId="0" fontId="1" fillId="0" borderId="9" xfId="0" applyFont="1" applyBorder="1"/>
    <xf numFmtId="0" fontId="1" fillId="0" borderId="10" xfId="0" applyFont="1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3" xfId="0" applyBorder="1" applyAlignment="1">
      <alignment wrapText="1"/>
    </xf>
    <xf numFmtId="0" fontId="1" fillId="6" borderId="0" xfId="0" applyFont="1" applyFill="1" applyAlignment="1">
      <alignment wrapText="1"/>
    </xf>
    <xf numFmtId="0" fontId="2" fillId="6" borderId="6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wrapText="1"/>
    </xf>
    <xf numFmtId="0" fontId="1" fillId="5" borderId="19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6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44" fontId="1" fillId="2" borderId="18" xfId="1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0" fontId="1" fillId="2" borderId="19" xfId="0" applyFont="1" applyFill="1" applyBorder="1" applyAlignment="1">
      <alignment wrapText="1"/>
    </xf>
    <xf numFmtId="44" fontId="1" fillId="2" borderId="21" xfId="1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wrapText="1"/>
    </xf>
    <xf numFmtId="0" fontId="2" fillId="2" borderId="8" xfId="0" applyFont="1" applyFill="1" applyBorder="1" applyAlignment="1">
      <alignment wrapText="1"/>
    </xf>
    <xf numFmtId="0" fontId="1" fillId="0" borderId="10" xfId="0" applyFont="1" applyBorder="1"/>
    <xf numFmtId="0" fontId="0" fillId="0" borderId="10" xfId="0" applyBorder="1"/>
    <xf numFmtId="0" fontId="0" fillId="0" borderId="13" xfId="0" applyBorder="1"/>
    <xf numFmtId="0" fontId="1" fillId="9" borderId="0" xfId="0" applyFont="1" applyFill="1" applyAlignment="1">
      <alignment wrapText="1"/>
    </xf>
    <xf numFmtId="0" fontId="1" fillId="10" borderId="2" xfId="0" applyFont="1" applyFill="1" applyBorder="1" applyAlignment="1">
      <alignment horizontal="center" wrapText="1"/>
    </xf>
    <xf numFmtId="0" fontId="2" fillId="9" borderId="3" xfId="0" applyFont="1" applyFill="1" applyBorder="1" applyAlignment="1">
      <alignment wrapText="1"/>
    </xf>
    <xf numFmtId="0" fontId="4" fillId="9" borderId="0" xfId="0" applyFont="1" applyFill="1" applyAlignment="1">
      <alignment wrapText="1"/>
    </xf>
    <xf numFmtId="0" fontId="2" fillId="9" borderId="6" xfId="0" applyFont="1" applyFill="1" applyBorder="1" applyAlignment="1">
      <alignment wrapText="1"/>
    </xf>
    <xf numFmtId="0" fontId="2" fillId="9" borderId="8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wrapText="1"/>
    </xf>
    <xf numFmtId="44" fontId="1" fillId="9" borderId="21" xfId="1" applyFont="1" applyFill="1" applyBorder="1" applyAlignment="1">
      <alignment wrapText="1"/>
    </xf>
    <xf numFmtId="0" fontId="1" fillId="4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11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wrapText="1"/>
    </xf>
    <xf numFmtId="0" fontId="4" fillId="4" borderId="0" xfId="0" applyFont="1" applyFill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1" fillId="4" borderId="19" xfId="0" applyFont="1" applyFill="1" applyBorder="1" applyAlignment="1">
      <alignment wrapText="1"/>
    </xf>
    <xf numFmtId="44" fontId="1" fillId="4" borderId="21" xfId="1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wrapText="1"/>
    </xf>
    <xf numFmtId="0" fontId="4" fillId="7" borderId="0" xfId="0" applyFont="1" applyFill="1"/>
    <xf numFmtId="0" fontId="2" fillId="7" borderId="1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" fillId="0" borderId="0" xfId="0" applyFont="1"/>
    <xf numFmtId="0" fontId="1" fillId="7" borderId="19" xfId="0" applyFont="1" applyFill="1" applyBorder="1" applyAlignment="1">
      <alignment wrapText="1"/>
    </xf>
    <xf numFmtId="44" fontId="1" fillId="7" borderId="21" xfId="1" applyFont="1" applyFill="1" applyBorder="1" applyAlignment="1">
      <alignment wrapText="1"/>
    </xf>
    <xf numFmtId="0" fontId="2" fillId="7" borderId="1" xfId="0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44" fontId="1" fillId="12" borderId="18" xfId="1" applyFont="1" applyFill="1" applyBorder="1" applyAlignment="1">
      <alignment horizontal="center"/>
    </xf>
    <xf numFmtId="0" fontId="1" fillId="12" borderId="17" xfId="0" applyFont="1" applyFill="1" applyBorder="1"/>
    <xf numFmtId="0" fontId="1" fillId="12" borderId="17" xfId="0" applyFont="1" applyFill="1" applyBorder="1" applyAlignment="1">
      <alignment horizontal="center" vertical="center"/>
    </xf>
    <xf numFmtId="0" fontId="1" fillId="12" borderId="19" xfId="0" applyFont="1" applyFill="1" applyBorder="1"/>
    <xf numFmtId="44" fontId="1" fillId="0" borderId="28" xfId="1" applyFont="1" applyFill="1" applyBorder="1" applyAlignment="1">
      <alignment horizontal="center"/>
    </xf>
    <xf numFmtId="0" fontId="1" fillId="0" borderId="29" xfId="0" applyFont="1" applyBorder="1"/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/>
    <xf numFmtId="44" fontId="1" fillId="7" borderId="31" xfId="1" applyFont="1" applyFill="1" applyBorder="1" applyAlignment="1">
      <alignment horizontal="center"/>
    </xf>
    <xf numFmtId="0" fontId="1" fillId="7" borderId="32" xfId="0" applyFont="1" applyFill="1" applyBorder="1"/>
    <xf numFmtId="0" fontId="1" fillId="7" borderId="32" xfId="0" applyFont="1" applyFill="1" applyBorder="1" applyAlignment="1">
      <alignment horizontal="center" vertical="center"/>
    </xf>
    <xf numFmtId="0" fontId="1" fillId="7" borderId="19" xfId="0" applyFont="1" applyFill="1" applyBorder="1"/>
    <xf numFmtId="44" fontId="0" fillId="0" borderId="13" xfId="1" applyFont="1" applyBorder="1" applyAlignment="1">
      <alignment horizontal="center"/>
    </xf>
    <xf numFmtId="0" fontId="0" fillId="0" borderId="12" xfId="0" applyBorder="1"/>
    <xf numFmtId="0" fontId="1" fillId="0" borderId="11" xfId="0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0" borderId="7" xfId="0" applyBorder="1"/>
    <xf numFmtId="0" fontId="1" fillId="0" borderId="6" xfId="0" applyFont="1" applyBorder="1" applyAlignment="1">
      <alignment horizontal="center"/>
    </xf>
    <xf numFmtId="44" fontId="1" fillId="7" borderId="34" xfId="1" applyFont="1" applyFill="1" applyBorder="1" applyAlignment="1">
      <alignment horizontal="center"/>
    </xf>
    <xf numFmtId="44" fontId="1" fillId="4" borderId="18" xfId="1" applyFont="1" applyFill="1" applyBorder="1" applyAlignment="1">
      <alignment horizontal="center"/>
    </xf>
    <xf numFmtId="0" fontId="1" fillId="4" borderId="17" xfId="0" applyFont="1" applyFill="1" applyBorder="1"/>
    <xf numFmtId="0" fontId="1" fillId="4" borderId="17" xfId="0" applyFont="1" applyFill="1" applyBorder="1" applyAlignment="1">
      <alignment horizontal="center" vertical="center"/>
    </xf>
    <xf numFmtId="0" fontId="1" fillId="4" borderId="19" xfId="0" applyFont="1" applyFill="1" applyBorder="1"/>
    <xf numFmtId="44" fontId="0" fillId="0" borderId="15" xfId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4" fontId="0" fillId="0" borderId="39" xfId="1" applyFont="1" applyBorder="1" applyAlignment="1">
      <alignment horizontal="center"/>
    </xf>
    <xf numFmtId="0" fontId="0" fillId="0" borderId="3" xfId="0" applyBorder="1"/>
    <xf numFmtId="0" fontId="1" fillId="0" borderId="40" xfId="0" applyFont="1" applyBorder="1" applyAlignment="1">
      <alignment horizontal="center"/>
    </xf>
    <xf numFmtId="44" fontId="1" fillId="9" borderId="31" xfId="1" applyFont="1" applyFill="1" applyBorder="1" applyAlignment="1">
      <alignment horizontal="center"/>
    </xf>
    <xf numFmtId="0" fontId="1" fillId="9" borderId="32" xfId="0" applyFont="1" applyFill="1" applyBorder="1"/>
    <xf numFmtId="0" fontId="1" fillId="9" borderId="32" xfId="0" applyFont="1" applyFill="1" applyBorder="1" applyAlignment="1">
      <alignment horizontal="center" vertical="center"/>
    </xf>
    <xf numFmtId="0" fontId="1" fillId="9" borderId="41" xfId="0" applyFont="1" applyFill="1" applyBorder="1"/>
    <xf numFmtId="0" fontId="1" fillId="0" borderId="4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4" fontId="1" fillId="9" borderId="34" xfId="1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1" fillId="2" borderId="16" xfId="0" applyFont="1" applyFill="1" applyBorder="1"/>
    <xf numFmtId="44" fontId="0" fillId="6" borderId="18" xfId="1" applyFont="1" applyFill="1" applyBorder="1" applyAlignment="1">
      <alignment horizontal="center"/>
    </xf>
    <xf numFmtId="0" fontId="1" fillId="6" borderId="17" xfId="0" applyFont="1" applyFill="1" applyBorder="1"/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44" fontId="1" fillId="6" borderId="18" xfId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6" borderId="44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/>
    </xf>
    <xf numFmtId="0" fontId="1" fillId="6" borderId="43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center"/>
    </xf>
    <xf numFmtId="0" fontId="6" fillId="12" borderId="19" xfId="0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center" vertical="center"/>
    </xf>
    <xf numFmtId="0" fontId="6" fillId="12" borderId="2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9" borderId="36" xfId="0" applyFont="1" applyFill="1" applyBorder="1" applyAlignment="1">
      <alignment horizontal="center"/>
    </xf>
    <xf numFmtId="0" fontId="1" fillId="9" borderId="35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 wrapText="1"/>
    </xf>
    <xf numFmtId="0" fontId="1" fillId="9" borderId="37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685800</xdr:colOff>
      <xdr:row>0</xdr:row>
      <xdr:rowOff>0</xdr:rowOff>
    </xdr:from>
    <xdr:ext cx="1166436" cy="800100"/>
    <xdr:pic>
      <xdr:nvPicPr>
        <xdr:cNvPr id="2" name="Imagem 1">
          <a:extLst>
            <a:ext uri="{FF2B5EF4-FFF2-40B4-BE49-F238E27FC236}">
              <a16:creationId xmlns:a16="http://schemas.microsoft.com/office/drawing/2014/main" id="{E8451FF4-2A74-4A16-9C12-C741E904C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166436" cy="8001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310515</xdr:colOff>
      <xdr:row>10</xdr:row>
      <xdr:rowOff>112395</xdr:rowOff>
    </xdr:from>
    <xdr:to>
      <xdr:col>14</xdr:col>
      <xdr:colOff>463056</xdr:colOff>
      <xdr:row>23</xdr:row>
      <xdr:rowOff>74652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1469560-26DF-BE8B-223F-9D34018CC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8565" y="2017395"/>
          <a:ext cx="7782066" cy="2438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2910-21D3-489C-ADFF-656842FA5E0A}">
  <sheetPr>
    <pageSetUpPr fitToPage="1"/>
  </sheetPr>
  <dimension ref="A1:D49"/>
  <sheetViews>
    <sheetView workbookViewId="0">
      <selection activeCell="A16" sqref="A16:C16"/>
    </sheetView>
  </sheetViews>
  <sheetFormatPr defaultRowHeight="14.4" x14ac:dyDescent="0.3"/>
  <cols>
    <col min="1" max="1" width="15.5546875" customWidth="1"/>
    <col min="2" max="2" width="6.33203125" style="54" customWidth="1"/>
    <col min="3" max="3" width="113.109375" bestFit="1" customWidth="1"/>
    <col min="4" max="4" width="10.33203125" style="88" bestFit="1" customWidth="1"/>
  </cols>
  <sheetData>
    <row r="1" spans="1:4" s="137" customFormat="1" ht="51" customHeight="1" thickBot="1" x14ac:dyDescent="0.35">
      <c r="A1" s="145" t="s">
        <v>142</v>
      </c>
      <c r="B1" s="146"/>
      <c r="C1" s="146"/>
      <c r="D1" s="147"/>
    </row>
    <row r="2" spans="1:4" x14ac:dyDescent="0.3">
      <c r="A2" s="8"/>
      <c r="C2" s="8"/>
    </row>
    <row r="3" spans="1:4" x14ac:dyDescent="0.3">
      <c r="A3" s="138" t="s">
        <v>143</v>
      </c>
      <c r="B3" s="138"/>
      <c r="C3" s="138"/>
    </row>
    <row r="4" spans="1:4" ht="15" thickBot="1" x14ac:dyDescent="0.35">
      <c r="A4" s="136"/>
      <c r="C4" s="136"/>
    </row>
    <row r="5" spans="1:4" ht="15" thickBot="1" x14ac:dyDescent="0.35">
      <c r="A5" s="142" t="s">
        <v>154</v>
      </c>
      <c r="B5" s="143"/>
      <c r="C5" s="144"/>
      <c r="D5" s="135" t="s">
        <v>148</v>
      </c>
    </row>
    <row r="6" spans="1:4" x14ac:dyDescent="0.3">
      <c r="A6" s="139" t="s">
        <v>144</v>
      </c>
      <c r="B6" s="134">
        <v>1</v>
      </c>
      <c r="C6" s="118" t="s">
        <v>73</v>
      </c>
      <c r="D6" s="117">
        <v>125</v>
      </c>
    </row>
    <row r="7" spans="1:4" x14ac:dyDescent="0.3">
      <c r="A7" s="140"/>
      <c r="B7" s="133">
        <v>2</v>
      </c>
      <c r="C7" s="1" t="s">
        <v>54</v>
      </c>
      <c r="D7" s="104">
        <v>400</v>
      </c>
    </row>
    <row r="8" spans="1:4" x14ac:dyDescent="0.3">
      <c r="A8" s="140"/>
      <c r="B8" s="133">
        <v>3</v>
      </c>
      <c r="C8" s="1" t="s">
        <v>55</v>
      </c>
      <c r="D8" s="104">
        <v>130</v>
      </c>
    </row>
    <row r="9" spans="1:4" x14ac:dyDescent="0.3">
      <c r="A9" s="140"/>
      <c r="B9" s="133">
        <v>4</v>
      </c>
      <c r="C9" s="1" t="s">
        <v>56</v>
      </c>
      <c r="D9" s="104">
        <v>300</v>
      </c>
    </row>
    <row r="10" spans="1:4" x14ac:dyDescent="0.3">
      <c r="A10" s="140"/>
      <c r="B10" s="133">
        <v>5</v>
      </c>
      <c r="C10" s="1" t="s">
        <v>57</v>
      </c>
      <c r="D10" s="104">
        <v>100</v>
      </c>
    </row>
    <row r="11" spans="1:4" x14ac:dyDescent="0.3">
      <c r="A11" s="140"/>
      <c r="B11" s="133">
        <v>6</v>
      </c>
      <c r="C11" s="1" t="s">
        <v>58</v>
      </c>
      <c r="D11" s="104">
        <v>220</v>
      </c>
    </row>
    <row r="12" spans="1:4" x14ac:dyDescent="0.3">
      <c r="A12" s="140"/>
      <c r="B12" s="133">
        <v>7</v>
      </c>
      <c r="C12" s="1" t="s">
        <v>59</v>
      </c>
      <c r="D12" s="104">
        <v>250</v>
      </c>
    </row>
    <row r="13" spans="1:4" ht="15" thickBot="1" x14ac:dyDescent="0.35">
      <c r="A13" s="141"/>
      <c r="B13" s="132">
        <v>8</v>
      </c>
      <c r="C13" s="26" t="s">
        <v>60</v>
      </c>
      <c r="D13" s="114">
        <v>282</v>
      </c>
    </row>
    <row r="14" spans="1:4" ht="15" thickBot="1" x14ac:dyDescent="0.35">
      <c r="A14" s="24" t="s">
        <v>140</v>
      </c>
      <c r="B14" s="25">
        <v>8</v>
      </c>
      <c r="C14" s="131" t="s">
        <v>141</v>
      </c>
      <c r="D14" s="130"/>
    </row>
    <row r="15" spans="1:4" ht="15" thickBot="1" x14ac:dyDescent="0.35">
      <c r="B15" s="23"/>
    </row>
    <row r="16" spans="1:4" ht="15" thickBot="1" x14ac:dyDescent="0.35">
      <c r="A16" s="148" t="s">
        <v>153</v>
      </c>
      <c r="B16" s="149"/>
      <c r="C16" s="149"/>
      <c r="D16" s="49" t="s">
        <v>148</v>
      </c>
    </row>
    <row r="17" spans="1:4" x14ac:dyDescent="0.3">
      <c r="A17" s="150" t="s">
        <v>153</v>
      </c>
      <c r="B17" s="119">
        <v>1</v>
      </c>
      <c r="C17" s="118" t="s">
        <v>22</v>
      </c>
      <c r="D17" s="117">
        <v>130</v>
      </c>
    </row>
    <row r="18" spans="1:4" x14ac:dyDescent="0.3">
      <c r="A18" s="151"/>
      <c r="B18" s="116">
        <v>2</v>
      </c>
      <c r="C18" s="1" t="s">
        <v>25</v>
      </c>
      <c r="D18" s="104">
        <v>200</v>
      </c>
    </row>
    <row r="19" spans="1:4" x14ac:dyDescent="0.3">
      <c r="A19" s="151"/>
      <c r="B19" s="116">
        <v>3</v>
      </c>
      <c r="C19" s="1" t="s">
        <v>26</v>
      </c>
      <c r="D19" s="104">
        <v>270</v>
      </c>
    </row>
    <row r="20" spans="1:4" x14ac:dyDescent="0.3">
      <c r="A20" s="151"/>
      <c r="B20" s="116">
        <v>4</v>
      </c>
      <c r="C20" s="1" t="s">
        <v>27</v>
      </c>
      <c r="D20" s="104">
        <v>250</v>
      </c>
    </row>
    <row r="21" spans="1:4" x14ac:dyDescent="0.3">
      <c r="A21" s="151"/>
      <c r="B21" s="116">
        <v>5</v>
      </c>
      <c r="C21" s="1" t="s">
        <v>28</v>
      </c>
      <c r="D21" s="104">
        <v>435</v>
      </c>
    </row>
    <row r="22" spans="1:4" ht="15" thickBot="1" x14ac:dyDescent="0.35">
      <c r="A22" s="152"/>
      <c r="B22" s="115">
        <v>6</v>
      </c>
      <c r="C22" s="26" t="s">
        <v>29</v>
      </c>
      <c r="D22" s="114">
        <v>350</v>
      </c>
    </row>
    <row r="23" spans="1:4" ht="15" thickBot="1" x14ac:dyDescent="0.35">
      <c r="A23" s="129" t="s">
        <v>140</v>
      </c>
      <c r="B23" s="128">
        <v>6</v>
      </c>
      <c r="C23" s="127" t="s">
        <v>141</v>
      </c>
      <c r="D23" s="49"/>
    </row>
    <row r="24" spans="1:4" ht="15" thickBot="1" x14ac:dyDescent="0.35"/>
    <row r="25" spans="1:4" ht="15" thickBot="1" x14ac:dyDescent="0.35">
      <c r="A25" s="153" t="s">
        <v>152</v>
      </c>
      <c r="B25" s="154"/>
      <c r="C25" s="154"/>
      <c r="D25" s="126" t="s">
        <v>148</v>
      </c>
    </row>
    <row r="26" spans="1:4" x14ac:dyDescent="0.3">
      <c r="A26" s="155" t="s">
        <v>152</v>
      </c>
      <c r="B26" s="125">
        <v>1</v>
      </c>
      <c r="C26" s="107" t="s">
        <v>119</v>
      </c>
      <c r="D26" s="106">
        <v>100</v>
      </c>
    </row>
    <row r="27" spans="1:4" x14ac:dyDescent="0.3">
      <c r="A27" s="156"/>
      <c r="B27" s="116">
        <v>2</v>
      </c>
      <c r="C27" s="1" t="s">
        <v>120</v>
      </c>
      <c r="D27" s="104">
        <v>140</v>
      </c>
    </row>
    <row r="28" spans="1:4" x14ac:dyDescent="0.3">
      <c r="A28" s="156"/>
      <c r="B28" s="116">
        <v>3</v>
      </c>
      <c r="C28" s="1" t="s">
        <v>121</v>
      </c>
      <c r="D28" s="104">
        <v>230</v>
      </c>
    </row>
    <row r="29" spans="1:4" ht="15" thickBot="1" x14ac:dyDescent="0.35">
      <c r="A29" s="157"/>
      <c r="B29" s="124">
        <v>4</v>
      </c>
      <c r="C29" s="102" t="s">
        <v>122</v>
      </c>
      <c r="D29" s="101">
        <v>360</v>
      </c>
    </row>
    <row r="30" spans="1:4" ht="15" thickBot="1" x14ac:dyDescent="0.35">
      <c r="A30" s="123" t="s">
        <v>140</v>
      </c>
      <c r="B30" s="122">
        <v>4</v>
      </c>
      <c r="C30" s="121" t="s">
        <v>141</v>
      </c>
      <c r="D30" s="120"/>
    </row>
    <row r="31" spans="1:4" ht="15" thickBot="1" x14ac:dyDescent="0.35"/>
    <row r="32" spans="1:4" ht="15" thickBot="1" x14ac:dyDescent="0.35">
      <c r="A32" s="162" t="s">
        <v>151</v>
      </c>
      <c r="B32" s="163"/>
      <c r="C32" s="163"/>
      <c r="D32" s="110" t="s">
        <v>148</v>
      </c>
    </row>
    <row r="33" spans="1:4" x14ac:dyDescent="0.3">
      <c r="A33" s="164" t="s">
        <v>151</v>
      </c>
      <c r="B33" s="119">
        <v>1</v>
      </c>
      <c r="C33" s="118" t="s">
        <v>131</v>
      </c>
      <c r="D33" s="117">
        <v>100</v>
      </c>
    </row>
    <row r="34" spans="1:4" x14ac:dyDescent="0.3">
      <c r="A34" s="165"/>
      <c r="B34" s="116">
        <v>2</v>
      </c>
      <c r="C34" s="1" t="s">
        <v>135</v>
      </c>
      <c r="D34" s="104">
        <v>150</v>
      </c>
    </row>
    <row r="35" spans="1:4" ht="15" thickBot="1" x14ac:dyDescent="0.35">
      <c r="A35" s="166"/>
      <c r="B35" s="115">
        <v>3</v>
      </c>
      <c r="C35" s="26" t="s">
        <v>136</v>
      </c>
      <c r="D35" s="114">
        <v>200</v>
      </c>
    </row>
    <row r="36" spans="1:4" ht="15" thickBot="1" x14ac:dyDescent="0.35">
      <c r="A36" s="113" t="s">
        <v>140</v>
      </c>
      <c r="B36" s="112">
        <v>3</v>
      </c>
      <c r="C36" s="111" t="s">
        <v>141</v>
      </c>
      <c r="D36" s="110"/>
    </row>
    <row r="37" spans="1:4" ht="15" thickBot="1" x14ac:dyDescent="0.35"/>
    <row r="38" spans="1:4" ht="15" thickBot="1" x14ac:dyDescent="0.35">
      <c r="A38" s="158" t="s">
        <v>150</v>
      </c>
      <c r="B38" s="159"/>
      <c r="C38" s="159"/>
      <c r="D38" s="109" t="s">
        <v>148</v>
      </c>
    </row>
    <row r="39" spans="1:4" x14ac:dyDescent="0.3">
      <c r="A39" s="160" t="s">
        <v>150</v>
      </c>
      <c r="B39" s="108">
        <v>1</v>
      </c>
      <c r="C39" s="107" t="s">
        <v>74</v>
      </c>
      <c r="D39" s="106">
        <v>200</v>
      </c>
    </row>
    <row r="40" spans="1:4" x14ac:dyDescent="0.3">
      <c r="A40" s="161"/>
      <c r="B40" s="105">
        <v>2</v>
      </c>
      <c r="C40" s="1" t="s">
        <v>75</v>
      </c>
      <c r="D40" s="104">
        <v>200</v>
      </c>
    </row>
    <row r="41" spans="1:4" x14ac:dyDescent="0.3">
      <c r="A41" s="161"/>
      <c r="B41" s="105">
        <v>3</v>
      </c>
      <c r="C41" s="1" t="s">
        <v>76</v>
      </c>
      <c r="D41" s="104">
        <v>160</v>
      </c>
    </row>
    <row r="42" spans="1:4" x14ac:dyDescent="0.3">
      <c r="A42" s="161"/>
      <c r="B42" s="105">
        <v>4</v>
      </c>
      <c r="C42" s="1" t="s">
        <v>77</v>
      </c>
      <c r="D42" s="104">
        <v>200</v>
      </c>
    </row>
    <row r="43" spans="1:4" x14ac:dyDescent="0.3">
      <c r="A43" s="161"/>
      <c r="B43" s="105">
        <v>5</v>
      </c>
      <c r="C43" s="1" t="s">
        <v>78</v>
      </c>
      <c r="D43" s="104">
        <v>250</v>
      </c>
    </row>
    <row r="44" spans="1:4" x14ac:dyDescent="0.3">
      <c r="A44" s="161"/>
      <c r="B44" s="105">
        <v>6</v>
      </c>
      <c r="C44" s="1" t="s">
        <v>79</v>
      </c>
      <c r="D44" s="104">
        <v>300</v>
      </c>
    </row>
    <row r="45" spans="1:4" ht="15" thickBot="1" x14ac:dyDescent="0.35">
      <c r="A45" s="161"/>
      <c r="B45" s="103">
        <v>7</v>
      </c>
      <c r="C45" s="102" t="s">
        <v>80</v>
      </c>
      <c r="D45" s="101">
        <v>200</v>
      </c>
    </row>
    <row r="46" spans="1:4" ht="15" thickBot="1" x14ac:dyDescent="0.35">
      <c r="A46" s="100" t="s">
        <v>140</v>
      </c>
      <c r="B46" s="99">
        <v>7</v>
      </c>
      <c r="C46" s="98" t="s">
        <v>141</v>
      </c>
      <c r="D46" s="97"/>
    </row>
    <row r="47" spans="1:4" x14ac:dyDescent="0.3">
      <c r="A47" s="96"/>
      <c r="B47" s="95"/>
      <c r="C47" s="94"/>
      <c r="D47" s="93"/>
    </row>
    <row r="48" spans="1:4" ht="15" thickBot="1" x14ac:dyDescent="0.35"/>
    <row r="49" spans="1:4" ht="15" thickBot="1" x14ac:dyDescent="0.35">
      <c r="A49" s="92" t="s">
        <v>149</v>
      </c>
      <c r="B49" s="91">
        <f>B46+B36+B30+B23+B14</f>
        <v>28</v>
      </c>
      <c r="C49" s="90" t="s">
        <v>141</v>
      </c>
      <c r="D49" s="89"/>
    </row>
  </sheetData>
  <mergeCells count="12">
    <mergeCell ref="A17:A22"/>
    <mergeCell ref="A25:C25"/>
    <mergeCell ref="A26:A29"/>
    <mergeCell ref="A38:C38"/>
    <mergeCell ref="A39:A45"/>
    <mergeCell ref="A32:C32"/>
    <mergeCell ref="A33:A35"/>
    <mergeCell ref="A3:C3"/>
    <mergeCell ref="A6:A13"/>
    <mergeCell ref="A5:C5"/>
    <mergeCell ref="A1:D1"/>
    <mergeCell ref="A16:C16"/>
  </mergeCells>
  <pageMargins left="0.511811024" right="0.511811024" top="0.78740157499999996" bottom="0.78740157499999996" header="0.31496062000000002" footer="0.31496062000000002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25F7-E14E-4F0B-843E-B0F50718CB12}">
  <sheetPr>
    <tabColor theme="9" tint="0.59999389629810485"/>
    <pageSetUpPr fitToPage="1"/>
  </sheetPr>
  <dimension ref="A2:F96"/>
  <sheetViews>
    <sheetView topLeftCell="A4" zoomScaleNormal="100" workbookViewId="0">
      <selection activeCell="B5" sqref="B5:B26"/>
    </sheetView>
  </sheetViews>
  <sheetFormatPr defaultRowHeight="14.4" outlineLevelRow="1" x14ac:dyDescent="0.3"/>
  <cols>
    <col min="1" max="1" width="11.6640625" style="17" customWidth="1"/>
    <col min="2" max="2" width="78.33203125" style="17" customWidth="1"/>
    <col min="3" max="3" width="10.88671875" style="10" bestFit="1" customWidth="1"/>
    <col min="5" max="5" width="23.5546875" customWidth="1"/>
  </cols>
  <sheetData>
    <row r="2" spans="1:3" ht="28.8" x14ac:dyDescent="0.3">
      <c r="A2" s="37" t="s">
        <v>30</v>
      </c>
      <c r="B2" s="13" t="s">
        <v>62</v>
      </c>
    </row>
    <row r="3" spans="1:3" ht="15" thickBot="1" x14ac:dyDescent="0.35"/>
    <row r="4" spans="1:3" s="4" customFormat="1" x14ac:dyDescent="0.3">
      <c r="A4" s="38" t="s">
        <v>21</v>
      </c>
      <c r="B4" s="30" t="s">
        <v>33</v>
      </c>
      <c r="C4" s="29"/>
    </row>
    <row r="5" spans="1:3" s="2" customFormat="1" outlineLevel="1" x14ac:dyDescent="0.3">
      <c r="A5" s="39" t="str">
        <f t="shared" ref="A5:A6" si="0">MID(B5,1,10)</f>
        <v>0301010072</v>
      </c>
      <c r="B5" s="32" t="s">
        <v>23</v>
      </c>
      <c r="C5" s="23"/>
    </row>
    <row r="6" spans="1:3" s="2" customFormat="1" outlineLevel="1" x14ac:dyDescent="0.3">
      <c r="A6" s="39" t="str">
        <f t="shared" si="0"/>
        <v>0301010307</v>
      </c>
      <c r="B6" s="32" t="s">
        <v>24</v>
      </c>
      <c r="C6" s="23"/>
    </row>
    <row r="7" spans="1:3" outlineLevel="1" x14ac:dyDescent="0.3">
      <c r="A7" s="40" t="str">
        <f>MID(B7,1,10)</f>
        <v>0201010410</v>
      </c>
      <c r="B7" s="34" t="s">
        <v>34</v>
      </c>
    </row>
    <row r="8" spans="1:3" outlineLevel="1" x14ac:dyDescent="0.3">
      <c r="A8" s="40" t="str">
        <f t="shared" ref="A8:A26" si="1">MID(B8,1,10)</f>
        <v>0201010569</v>
      </c>
      <c r="B8" s="34" t="s">
        <v>35</v>
      </c>
    </row>
    <row r="9" spans="1:3" outlineLevel="1" x14ac:dyDescent="0.3">
      <c r="A9" s="40" t="str">
        <f t="shared" si="1"/>
        <v>0201010585</v>
      </c>
      <c r="B9" s="34" t="s">
        <v>36</v>
      </c>
    </row>
    <row r="10" spans="1:3" outlineLevel="1" x14ac:dyDescent="0.3">
      <c r="A10" s="40" t="str">
        <f t="shared" si="1"/>
        <v>0201010607</v>
      </c>
      <c r="B10" s="34" t="s">
        <v>37</v>
      </c>
    </row>
    <row r="11" spans="1:3" outlineLevel="1" x14ac:dyDescent="0.3">
      <c r="A11" s="40" t="str">
        <f t="shared" si="1"/>
        <v>0201010666</v>
      </c>
      <c r="B11" s="34" t="s">
        <v>38</v>
      </c>
    </row>
    <row r="12" spans="1:3" outlineLevel="1" x14ac:dyDescent="0.3">
      <c r="A12" s="40" t="str">
        <f t="shared" si="1"/>
        <v>0202030105</v>
      </c>
      <c r="B12" s="34" t="s">
        <v>39</v>
      </c>
    </row>
    <row r="13" spans="1:3" outlineLevel="1" x14ac:dyDescent="0.3">
      <c r="A13" s="40" t="str">
        <f t="shared" si="1"/>
        <v>0203010043</v>
      </c>
      <c r="B13" s="34" t="s">
        <v>40</v>
      </c>
    </row>
    <row r="14" spans="1:3" outlineLevel="1" x14ac:dyDescent="0.3">
      <c r="A14" s="40" t="str">
        <f t="shared" si="1"/>
        <v>0203020022</v>
      </c>
      <c r="B14" s="34" t="s">
        <v>41</v>
      </c>
    </row>
    <row r="15" spans="1:3" ht="28.8" outlineLevel="1" x14ac:dyDescent="0.3">
      <c r="A15" s="40" t="str">
        <f t="shared" si="1"/>
        <v>0203020030</v>
      </c>
      <c r="B15" s="34" t="s">
        <v>42</v>
      </c>
    </row>
    <row r="16" spans="1:3" outlineLevel="1" x14ac:dyDescent="0.3">
      <c r="A16" s="40" t="str">
        <f t="shared" si="1"/>
        <v>0203020065</v>
      </c>
      <c r="B16" s="34" t="s">
        <v>43</v>
      </c>
    </row>
    <row r="17" spans="1:3" outlineLevel="1" x14ac:dyDescent="0.3">
      <c r="A17" s="40" t="str">
        <f t="shared" si="1"/>
        <v>0203020081</v>
      </c>
      <c r="B17" s="34" t="s">
        <v>44</v>
      </c>
    </row>
    <row r="18" spans="1:3" outlineLevel="1" x14ac:dyDescent="0.3">
      <c r="A18" s="40" t="str">
        <f t="shared" si="1"/>
        <v>0204030030</v>
      </c>
      <c r="B18" s="34" t="s">
        <v>45</v>
      </c>
    </row>
    <row r="19" spans="1:3" outlineLevel="1" x14ac:dyDescent="0.3">
      <c r="A19" s="40" t="str">
        <f t="shared" si="1"/>
        <v>0205020046</v>
      </c>
      <c r="B19" s="34" t="s">
        <v>46</v>
      </c>
    </row>
    <row r="20" spans="1:3" outlineLevel="1" x14ac:dyDescent="0.3">
      <c r="A20" s="40" t="str">
        <f t="shared" si="1"/>
        <v>0205020097</v>
      </c>
      <c r="B20" s="34" t="s">
        <v>47</v>
      </c>
    </row>
    <row r="21" spans="1:3" outlineLevel="1" x14ac:dyDescent="0.3">
      <c r="A21" s="40" t="str">
        <f t="shared" si="1"/>
        <v>0205020119</v>
      </c>
      <c r="B21" s="34" t="s">
        <v>48</v>
      </c>
    </row>
    <row r="22" spans="1:3" outlineLevel="1" x14ac:dyDescent="0.3">
      <c r="A22" s="40" t="str">
        <f t="shared" si="1"/>
        <v>0209010029</v>
      </c>
      <c r="B22" s="34" t="s">
        <v>49</v>
      </c>
    </row>
    <row r="23" spans="1:3" outlineLevel="1" x14ac:dyDescent="0.3">
      <c r="A23" s="40" t="str">
        <f t="shared" si="1"/>
        <v>0209010037</v>
      </c>
      <c r="B23" s="34" t="s">
        <v>50</v>
      </c>
    </row>
    <row r="24" spans="1:3" outlineLevel="1" x14ac:dyDescent="0.3">
      <c r="A24" s="40" t="str">
        <f t="shared" si="1"/>
        <v>0211040029</v>
      </c>
      <c r="B24" s="34" t="s">
        <v>51</v>
      </c>
    </row>
    <row r="25" spans="1:3" outlineLevel="1" x14ac:dyDescent="0.3">
      <c r="A25" s="40" t="str">
        <f t="shared" si="1"/>
        <v>0409060089</v>
      </c>
      <c r="B25" s="34" t="s">
        <v>52</v>
      </c>
    </row>
    <row r="26" spans="1:3" ht="15" outlineLevel="1" thickBot="1" x14ac:dyDescent="0.35">
      <c r="A26" s="41" t="str">
        <f t="shared" si="1"/>
        <v>0409060305</v>
      </c>
      <c r="B26" s="36" t="s">
        <v>53</v>
      </c>
    </row>
    <row r="27" spans="1:3" ht="15" thickBot="1" x14ac:dyDescent="0.35"/>
    <row r="28" spans="1:3" ht="15" thickBot="1" x14ac:dyDescent="0.35">
      <c r="A28" s="42">
        <v>1</v>
      </c>
    </row>
    <row r="29" spans="1:3" s="4" customFormat="1" x14ac:dyDescent="0.3">
      <c r="A29" s="43" t="str">
        <f>MID(B29,1,10)</f>
        <v>0901010014</v>
      </c>
      <c r="B29" s="14" t="s">
        <v>73</v>
      </c>
      <c r="C29" s="11" t="s">
        <v>137</v>
      </c>
    </row>
    <row r="30" spans="1:3" outlineLevel="1" x14ac:dyDescent="0.3">
      <c r="A30" s="15" t="str">
        <f t="shared" ref="A30:A31" si="2">MID(B30,1,10)</f>
        <v>0301010072</v>
      </c>
      <c r="B30" s="15" t="s">
        <v>23</v>
      </c>
      <c r="C30" s="12">
        <v>2</v>
      </c>
    </row>
    <row r="31" spans="1:3" outlineLevel="1" x14ac:dyDescent="0.3">
      <c r="A31" s="15" t="str">
        <f t="shared" si="2"/>
        <v>0301010307</v>
      </c>
      <c r="B31" s="15" t="s">
        <v>24</v>
      </c>
      <c r="C31" s="12">
        <v>2</v>
      </c>
    </row>
    <row r="32" spans="1:3" outlineLevel="1" x14ac:dyDescent="0.3">
      <c r="A32" s="16" t="str">
        <f t="shared" ref="A32:A33" si="3">MID(B32,1,10)</f>
        <v>0204030030</v>
      </c>
      <c r="B32" s="16" t="s">
        <v>45</v>
      </c>
      <c r="C32" s="12">
        <v>2</v>
      </c>
    </row>
    <row r="33" spans="1:6" ht="15" outlineLevel="1" thickBot="1" x14ac:dyDescent="0.35">
      <c r="A33" s="27" t="str">
        <f t="shared" si="3"/>
        <v>0205020097</v>
      </c>
      <c r="B33" s="27" t="s">
        <v>47</v>
      </c>
      <c r="C33" s="12">
        <v>1</v>
      </c>
    </row>
    <row r="34" spans="1:6" ht="29.4" thickBot="1" x14ac:dyDescent="0.35">
      <c r="A34" s="44" t="s">
        <v>147</v>
      </c>
      <c r="B34" s="28">
        <v>125</v>
      </c>
      <c r="E34">
        <v>2</v>
      </c>
    </row>
    <row r="35" spans="1:6" ht="15" thickBot="1" x14ac:dyDescent="0.35">
      <c r="E35" t="s">
        <v>193</v>
      </c>
      <c r="F35" t="s">
        <v>54</v>
      </c>
    </row>
    <row r="36" spans="1:6" ht="15" thickBot="1" x14ac:dyDescent="0.35">
      <c r="A36" s="42">
        <v>2</v>
      </c>
      <c r="E36" t="s">
        <v>194</v>
      </c>
      <c r="F36" t="s">
        <v>23</v>
      </c>
    </row>
    <row r="37" spans="1:6" x14ac:dyDescent="0.3">
      <c r="A37" s="43" t="str">
        <f>MID(B37,1,10)</f>
        <v>0901010022</v>
      </c>
      <c r="B37" s="14" t="s">
        <v>54</v>
      </c>
      <c r="C37" s="11" t="s">
        <v>137</v>
      </c>
      <c r="E37" t="s">
        <v>195</v>
      </c>
      <c r="F37" t="s">
        <v>24</v>
      </c>
    </row>
    <row r="38" spans="1:6" outlineLevel="1" x14ac:dyDescent="0.3">
      <c r="A38" s="15" t="str">
        <f t="shared" ref="A38:A39" si="4">MID(B38,1,10)</f>
        <v>0301010072</v>
      </c>
      <c r="B38" s="15" t="s">
        <v>23</v>
      </c>
      <c r="C38" s="12">
        <v>2</v>
      </c>
      <c r="E38" t="s">
        <v>196</v>
      </c>
      <c r="F38" t="s">
        <v>35</v>
      </c>
    </row>
    <row r="39" spans="1:6" outlineLevel="1" x14ac:dyDescent="0.3">
      <c r="A39" s="15" t="str">
        <f t="shared" si="4"/>
        <v>0301010307</v>
      </c>
      <c r="B39" s="15" t="s">
        <v>24</v>
      </c>
      <c r="C39" s="12" t="s">
        <v>138</v>
      </c>
      <c r="E39" t="s">
        <v>197</v>
      </c>
      <c r="F39" t="s">
        <v>36</v>
      </c>
    </row>
    <row r="40" spans="1:6" outlineLevel="1" x14ac:dyDescent="0.3">
      <c r="A40" s="16" t="str">
        <f t="shared" ref="A40:A44" si="5">MID(B40,1,10)</f>
        <v>0201010569</v>
      </c>
      <c r="B40" s="16" t="s">
        <v>35</v>
      </c>
      <c r="C40" s="12" t="s">
        <v>139</v>
      </c>
      <c r="E40" t="s">
        <v>198</v>
      </c>
      <c r="F40" t="s">
        <v>37</v>
      </c>
    </row>
    <row r="41" spans="1:6" outlineLevel="1" x14ac:dyDescent="0.3">
      <c r="A41" s="16" t="str">
        <f t="shared" si="5"/>
        <v>0201010585</v>
      </c>
      <c r="B41" s="16" t="s">
        <v>36</v>
      </c>
      <c r="C41" s="12" t="s">
        <v>139</v>
      </c>
      <c r="E41" t="s">
        <v>199</v>
      </c>
      <c r="F41" t="s">
        <v>40</v>
      </c>
    </row>
    <row r="42" spans="1:6" outlineLevel="1" x14ac:dyDescent="0.3">
      <c r="A42" s="16" t="str">
        <f t="shared" si="5"/>
        <v>0201010607</v>
      </c>
      <c r="B42" s="16" t="s">
        <v>37</v>
      </c>
      <c r="C42" s="12" t="s">
        <v>139</v>
      </c>
      <c r="E42" t="s">
        <v>200</v>
      </c>
      <c r="F42" t="s">
        <v>43</v>
      </c>
    </row>
    <row r="43" spans="1:6" outlineLevel="1" x14ac:dyDescent="0.3">
      <c r="A43" s="16" t="str">
        <f t="shared" si="5"/>
        <v>0203010043</v>
      </c>
      <c r="B43" s="16" t="s">
        <v>40</v>
      </c>
      <c r="C43" s="12" t="s">
        <v>139</v>
      </c>
      <c r="E43" t="s">
        <v>201</v>
      </c>
      <c r="F43" t="s">
        <v>202</v>
      </c>
    </row>
    <row r="44" spans="1:6" ht="15" outlineLevel="1" thickBot="1" x14ac:dyDescent="0.35">
      <c r="A44" s="16" t="str">
        <f t="shared" si="5"/>
        <v>0203020065</v>
      </c>
      <c r="B44" s="16" t="s">
        <v>43</v>
      </c>
      <c r="C44" s="12">
        <v>2</v>
      </c>
    </row>
    <row r="45" spans="1:6" ht="29.4" thickBot="1" x14ac:dyDescent="0.35">
      <c r="A45" s="44" t="s">
        <v>147</v>
      </c>
      <c r="B45" s="28">
        <v>400</v>
      </c>
    </row>
    <row r="46" spans="1:6" ht="15" thickBot="1" x14ac:dyDescent="0.35"/>
    <row r="47" spans="1:6" ht="15" thickBot="1" x14ac:dyDescent="0.35">
      <c r="A47" s="42">
        <v>3</v>
      </c>
    </row>
    <row r="48" spans="1:6" x14ac:dyDescent="0.3">
      <c r="A48" s="43" t="str">
        <f>MID(B48,1,10)</f>
        <v>0901010030</v>
      </c>
      <c r="B48" s="14" t="s">
        <v>55</v>
      </c>
      <c r="C48" s="11" t="s">
        <v>137</v>
      </c>
    </row>
    <row r="49" spans="1:3" outlineLevel="1" x14ac:dyDescent="0.3">
      <c r="A49" s="15" t="str">
        <f t="shared" ref="A49:A50" si="6">MID(B49,1,10)</f>
        <v>0301010072</v>
      </c>
      <c r="B49" s="15" t="s">
        <v>23</v>
      </c>
      <c r="C49" s="12">
        <v>2</v>
      </c>
    </row>
    <row r="50" spans="1:3" outlineLevel="1" x14ac:dyDescent="0.3">
      <c r="A50" s="15" t="str">
        <f t="shared" si="6"/>
        <v>0301010307</v>
      </c>
      <c r="B50" s="15" t="s">
        <v>24</v>
      </c>
      <c r="C50" s="12">
        <v>2</v>
      </c>
    </row>
    <row r="51" spans="1:3" outlineLevel="1" x14ac:dyDescent="0.3">
      <c r="A51" s="16" t="str">
        <f t="shared" ref="A51:A52" si="7">MID(B51,1,10)</f>
        <v>0202030105</v>
      </c>
      <c r="B51" s="16" t="s">
        <v>39</v>
      </c>
      <c r="C51" s="12">
        <v>1</v>
      </c>
    </row>
    <row r="52" spans="1:3" ht="15" outlineLevel="1" thickBot="1" x14ac:dyDescent="0.35">
      <c r="A52" s="16" t="str">
        <f t="shared" si="7"/>
        <v>0205020046</v>
      </c>
      <c r="B52" s="16" t="s">
        <v>46</v>
      </c>
      <c r="C52" s="12">
        <v>1</v>
      </c>
    </row>
    <row r="53" spans="1:3" ht="29.4" thickBot="1" x14ac:dyDescent="0.35">
      <c r="A53" s="44" t="s">
        <v>147</v>
      </c>
      <c r="B53" s="28">
        <v>130</v>
      </c>
    </row>
    <row r="54" spans="1:3" ht="15" thickBot="1" x14ac:dyDescent="0.35"/>
    <row r="55" spans="1:3" ht="15" thickBot="1" x14ac:dyDescent="0.35">
      <c r="A55" s="42">
        <v>4</v>
      </c>
    </row>
    <row r="56" spans="1:3" x14ac:dyDescent="0.3">
      <c r="A56" s="43" t="str">
        <f>MID(B56,1,10)</f>
        <v>0901010049</v>
      </c>
      <c r="B56" s="14" t="s">
        <v>56</v>
      </c>
      <c r="C56" s="11" t="s">
        <v>137</v>
      </c>
    </row>
    <row r="57" spans="1:3" outlineLevel="1" x14ac:dyDescent="0.3">
      <c r="A57" s="15" t="str">
        <f t="shared" ref="A57:A58" si="8">MID(B57,1,10)</f>
        <v>0301010072</v>
      </c>
      <c r="B57" s="15" t="s">
        <v>23</v>
      </c>
      <c r="C57" s="12">
        <v>2</v>
      </c>
    </row>
    <row r="58" spans="1:3" outlineLevel="1" x14ac:dyDescent="0.3">
      <c r="A58" s="15" t="str">
        <f t="shared" si="8"/>
        <v>0301010307</v>
      </c>
      <c r="B58" s="15" t="s">
        <v>24</v>
      </c>
      <c r="C58" s="12">
        <v>2</v>
      </c>
    </row>
    <row r="59" spans="1:3" outlineLevel="1" x14ac:dyDescent="0.3">
      <c r="A59" s="16" t="str">
        <f>MID(B59,1,10)</f>
        <v>0201010410</v>
      </c>
      <c r="B59" s="16" t="s">
        <v>34</v>
      </c>
      <c r="C59" s="12">
        <v>1</v>
      </c>
    </row>
    <row r="60" spans="1:3" ht="28.8" outlineLevel="1" x14ac:dyDescent="0.3">
      <c r="A60" s="16" t="str">
        <f t="shared" ref="A60:A61" si="9">MID(B60,1,10)</f>
        <v>0203020030</v>
      </c>
      <c r="B60" s="16" t="s">
        <v>42</v>
      </c>
      <c r="C60" s="12">
        <v>1</v>
      </c>
    </row>
    <row r="61" spans="1:3" ht="15" outlineLevel="1" thickBot="1" x14ac:dyDescent="0.35">
      <c r="A61" s="16" t="str">
        <f t="shared" si="9"/>
        <v>0205020119</v>
      </c>
      <c r="B61" s="16" t="s">
        <v>48</v>
      </c>
      <c r="C61" s="12">
        <v>1</v>
      </c>
    </row>
    <row r="62" spans="1:3" ht="29.4" thickBot="1" x14ac:dyDescent="0.35">
      <c r="A62" s="44" t="s">
        <v>147</v>
      </c>
      <c r="B62" s="28">
        <v>300</v>
      </c>
    </row>
    <row r="63" spans="1:3" ht="15" thickBot="1" x14ac:dyDescent="0.35"/>
    <row r="64" spans="1:3" ht="15" thickBot="1" x14ac:dyDescent="0.35">
      <c r="A64" s="42">
        <v>5</v>
      </c>
    </row>
    <row r="65" spans="1:3" x14ac:dyDescent="0.3">
      <c r="A65" s="43" t="str">
        <f>MID(B65,1,10)</f>
        <v>0901010057</v>
      </c>
      <c r="B65" s="14" t="s">
        <v>57</v>
      </c>
      <c r="C65" s="11" t="s">
        <v>137</v>
      </c>
    </row>
    <row r="66" spans="1:3" outlineLevel="1" x14ac:dyDescent="0.3">
      <c r="A66" s="15" t="str">
        <f t="shared" ref="A66:A67" si="10">MID(B66,1,10)</f>
        <v>0301010072</v>
      </c>
      <c r="B66" s="15" t="s">
        <v>23</v>
      </c>
      <c r="C66" s="12">
        <v>2</v>
      </c>
    </row>
    <row r="67" spans="1:3" outlineLevel="1" x14ac:dyDescent="0.3">
      <c r="A67" s="15" t="str">
        <f t="shared" si="10"/>
        <v>0301010307</v>
      </c>
      <c r="B67" s="15" t="s">
        <v>24</v>
      </c>
      <c r="C67" s="12">
        <v>2</v>
      </c>
    </row>
    <row r="68" spans="1:3" outlineLevel="1" x14ac:dyDescent="0.3">
      <c r="A68" s="16" t="str">
        <f t="shared" ref="A68:A70" si="11">MID(B68,1,10)</f>
        <v>0201010666</v>
      </c>
      <c r="B68" s="16" t="s">
        <v>38</v>
      </c>
      <c r="C68" s="12" t="s">
        <v>139</v>
      </c>
    </row>
    <row r="69" spans="1:3" outlineLevel="1" x14ac:dyDescent="0.3">
      <c r="A69" s="16" t="str">
        <f t="shared" si="11"/>
        <v>0203020081</v>
      </c>
      <c r="B69" s="16" t="s">
        <v>44</v>
      </c>
      <c r="C69" s="12" t="s">
        <v>139</v>
      </c>
    </row>
    <row r="70" spans="1:3" ht="15" outlineLevel="1" thickBot="1" x14ac:dyDescent="0.35">
      <c r="A70" s="16" t="str">
        <f t="shared" si="11"/>
        <v>0211040029</v>
      </c>
      <c r="B70" s="16" t="s">
        <v>51</v>
      </c>
      <c r="C70" s="12">
        <v>2</v>
      </c>
    </row>
    <row r="71" spans="1:3" ht="29.4" thickBot="1" x14ac:dyDescent="0.35">
      <c r="A71" s="44" t="s">
        <v>147</v>
      </c>
      <c r="B71" s="28">
        <v>100</v>
      </c>
    </row>
    <row r="72" spans="1:3" ht="15" thickBot="1" x14ac:dyDescent="0.35"/>
    <row r="73" spans="1:3" ht="15" thickBot="1" x14ac:dyDescent="0.35">
      <c r="A73" s="42">
        <v>6</v>
      </c>
    </row>
    <row r="74" spans="1:3" ht="28.8" x14ac:dyDescent="0.3">
      <c r="A74" s="43" t="str">
        <f>MID(B74,1,10)</f>
        <v>0901010065</v>
      </c>
      <c r="B74" s="18" t="s">
        <v>146</v>
      </c>
      <c r="C74" s="11" t="s">
        <v>137</v>
      </c>
    </row>
    <row r="75" spans="1:3" outlineLevel="1" x14ac:dyDescent="0.3">
      <c r="A75" s="15" t="str">
        <f t="shared" ref="A75" si="12">MID(B75,1,10)</f>
        <v>0301010072</v>
      </c>
      <c r="B75" s="19" t="s">
        <v>23</v>
      </c>
      <c r="C75" s="12">
        <v>2</v>
      </c>
    </row>
    <row r="76" spans="1:3" outlineLevel="1" x14ac:dyDescent="0.3">
      <c r="A76" s="16" t="str">
        <f t="shared" ref="A76:A79" si="13">MID(B76,1,10)</f>
        <v>0203020022</v>
      </c>
      <c r="B76" s="20" t="s">
        <v>41</v>
      </c>
      <c r="C76" s="12" t="s">
        <v>145</v>
      </c>
    </row>
    <row r="77" spans="1:3" outlineLevel="1" x14ac:dyDescent="0.3">
      <c r="A77" s="16" t="str">
        <f t="shared" si="13"/>
        <v>0211040029</v>
      </c>
      <c r="B77" s="20" t="s">
        <v>51</v>
      </c>
      <c r="C77" s="12">
        <v>2</v>
      </c>
    </row>
    <row r="78" spans="1:3" outlineLevel="1" x14ac:dyDescent="0.3">
      <c r="A78" s="16" t="str">
        <f t="shared" si="13"/>
        <v>0409060089</v>
      </c>
      <c r="B78" s="20" t="s">
        <v>52</v>
      </c>
      <c r="C78" s="12" t="s">
        <v>145</v>
      </c>
    </row>
    <row r="79" spans="1:3" ht="15" outlineLevel="1" thickBot="1" x14ac:dyDescent="0.35">
      <c r="A79" s="16" t="str">
        <f t="shared" si="13"/>
        <v>0409060305</v>
      </c>
      <c r="B79" s="17" t="s">
        <v>53</v>
      </c>
      <c r="C79" s="12" t="s">
        <v>145</v>
      </c>
    </row>
    <row r="80" spans="1:3" ht="29.4" thickBot="1" x14ac:dyDescent="0.35">
      <c r="A80" s="44" t="s">
        <v>147</v>
      </c>
      <c r="B80" s="28">
        <v>220</v>
      </c>
    </row>
    <row r="81" spans="1:3" ht="15" thickBot="1" x14ac:dyDescent="0.35"/>
    <row r="82" spans="1:3" ht="15" thickBot="1" x14ac:dyDescent="0.35">
      <c r="A82" s="42">
        <v>7</v>
      </c>
    </row>
    <row r="83" spans="1:3" x14ac:dyDescent="0.3">
      <c r="A83" s="43" t="str">
        <f>MID(B83,1,10)</f>
        <v>0901010073</v>
      </c>
      <c r="B83" s="14" t="s">
        <v>59</v>
      </c>
      <c r="C83" s="11" t="s">
        <v>137</v>
      </c>
    </row>
    <row r="84" spans="1:3" outlineLevel="1" x14ac:dyDescent="0.3">
      <c r="A84" s="15" t="str">
        <f t="shared" ref="A84:A85" si="14">MID(B84,1,10)</f>
        <v>0301010072</v>
      </c>
      <c r="B84" s="15" t="s">
        <v>23</v>
      </c>
      <c r="C84" s="12">
        <v>2</v>
      </c>
    </row>
    <row r="85" spans="1:3" outlineLevel="1" x14ac:dyDescent="0.3">
      <c r="A85" s="15" t="str">
        <f t="shared" si="14"/>
        <v>0301010307</v>
      </c>
      <c r="B85" s="15" t="s">
        <v>24</v>
      </c>
      <c r="C85" s="12">
        <v>2</v>
      </c>
    </row>
    <row r="86" spans="1:3" ht="28.8" outlineLevel="1" x14ac:dyDescent="0.3">
      <c r="A86" s="16" t="str">
        <f t="shared" ref="A86:A87" si="15">MID(B86,1,10)</f>
        <v>0203020030</v>
      </c>
      <c r="B86" s="16" t="s">
        <v>42</v>
      </c>
      <c r="C86" s="12">
        <v>1</v>
      </c>
    </row>
    <row r="87" spans="1:3" ht="15" outlineLevel="1" thickBot="1" x14ac:dyDescent="0.35">
      <c r="A87" s="16" t="str">
        <f t="shared" si="15"/>
        <v>0209010037</v>
      </c>
      <c r="B87" s="16" t="s">
        <v>50</v>
      </c>
      <c r="C87" s="12">
        <v>1</v>
      </c>
    </row>
    <row r="88" spans="1:3" ht="29.4" thickBot="1" x14ac:dyDescent="0.35">
      <c r="A88" s="44" t="s">
        <v>147</v>
      </c>
      <c r="B88" s="28">
        <v>250</v>
      </c>
    </row>
    <row r="89" spans="1:3" ht="15" thickBot="1" x14ac:dyDescent="0.35"/>
    <row r="90" spans="1:3" ht="15" thickBot="1" x14ac:dyDescent="0.35">
      <c r="A90" s="42">
        <v>8</v>
      </c>
    </row>
    <row r="91" spans="1:3" x14ac:dyDescent="0.3">
      <c r="A91" s="43" t="str">
        <f>MID(B91,1,10)</f>
        <v>0901010081</v>
      </c>
      <c r="B91" s="14" t="s">
        <v>60</v>
      </c>
      <c r="C91" s="11" t="s">
        <v>137</v>
      </c>
    </row>
    <row r="92" spans="1:3" outlineLevel="1" x14ac:dyDescent="0.3">
      <c r="A92" s="15" t="str">
        <f t="shared" ref="A92:A93" si="16">MID(B92,1,10)</f>
        <v>0301010072</v>
      </c>
      <c r="B92" s="15" t="s">
        <v>23</v>
      </c>
      <c r="C92" s="12">
        <v>2</v>
      </c>
    </row>
    <row r="93" spans="1:3" outlineLevel="1" x14ac:dyDescent="0.3">
      <c r="A93" s="15" t="str">
        <f t="shared" si="16"/>
        <v>0301010307</v>
      </c>
      <c r="B93" s="15" t="s">
        <v>24</v>
      </c>
      <c r="C93" s="12">
        <v>2</v>
      </c>
    </row>
    <row r="94" spans="1:3" ht="28.8" outlineLevel="1" x14ac:dyDescent="0.3">
      <c r="A94" s="16" t="str">
        <f t="shared" ref="A94:A95" si="17">MID(B94,1,10)</f>
        <v>0203020030</v>
      </c>
      <c r="B94" s="16" t="s">
        <v>42</v>
      </c>
      <c r="C94" s="12">
        <v>1</v>
      </c>
    </row>
    <row r="95" spans="1:3" ht="15" outlineLevel="1" thickBot="1" x14ac:dyDescent="0.35">
      <c r="A95" s="16" t="str">
        <f t="shared" si="17"/>
        <v>0209010029</v>
      </c>
      <c r="B95" s="16" t="s">
        <v>49</v>
      </c>
      <c r="C95" s="12">
        <v>1</v>
      </c>
    </row>
    <row r="96" spans="1:3" ht="29.4" thickBot="1" x14ac:dyDescent="0.35">
      <c r="A96" s="44" t="s">
        <v>147</v>
      </c>
      <c r="B96" s="28">
        <v>282</v>
      </c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91" fitToHeight="0" orientation="portrait" r:id="rId1"/>
  <rowBreaks count="2" manualBreakCount="2">
    <brk id="46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CB6BB-D366-427E-B084-585284AA3734}">
  <sheetPr>
    <tabColor theme="4" tint="0.59999389629810485"/>
    <pageSetUpPr fitToPage="1"/>
  </sheetPr>
  <dimension ref="A2:C130"/>
  <sheetViews>
    <sheetView topLeftCell="A55" zoomScaleNormal="100" workbookViewId="0">
      <selection activeCell="B18" sqref="B18"/>
    </sheetView>
  </sheetViews>
  <sheetFormatPr defaultRowHeight="14.4" outlineLevelRow="1" x14ac:dyDescent="0.3"/>
  <cols>
    <col min="1" max="1" width="13.88671875" style="17" customWidth="1"/>
    <col min="2" max="2" width="107" style="17" bestFit="1" customWidth="1"/>
    <col min="3" max="3" width="16.6640625" style="8" bestFit="1" customWidth="1"/>
    <col min="6" max="6" width="20.5546875" bestFit="1" customWidth="1"/>
  </cols>
  <sheetData>
    <row r="2" spans="1:3" ht="28.8" x14ac:dyDescent="0.3">
      <c r="A2" s="45" t="s">
        <v>31</v>
      </c>
      <c r="B2" s="55" t="s">
        <v>132</v>
      </c>
    </row>
    <row r="3" spans="1:3" ht="15" thickBot="1" x14ac:dyDescent="0.35"/>
    <row r="4" spans="1:3" s="4" customFormat="1" x14ac:dyDescent="0.3">
      <c r="A4" s="46" t="s">
        <v>21</v>
      </c>
      <c r="B4" s="56" t="s">
        <v>32</v>
      </c>
      <c r="C4" s="53"/>
    </row>
    <row r="5" spans="1:3" s="2" customFormat="1" outlineLevel="1" x14ac:dyDescent="0.3">
      <c r="A5" s="39" t="str">
        <f t="shared" ref="A5:A6" si="0">MID(B5,1,10)</f>
        <v>0301010072</v>
      </c>
      <c r="B5" s="32" t="s">
        <v>23</v>
      </c>
      <c r="C5" s="54"/>
    </row>
    <row r="6" spans="1:3" s="2" customFormat="1" outlineLevel="1" x14ac:dyDescent="0.3">
      <c r="A6" s="39" t="str">
        <f t="shared" si="0"/>
        <v>0301010307</v>
      </c>
      <c r="B6" s="32" t="s">
        <v>24</v>
      </c>
      <c r="C6" s="54"/>
    </row>
    <row r="7" spans="1:3" outlineLevel="1" x14ac:dyDescent="0.3">
      <c r="A7" s="40" t="str">
        <f>MID(B7,1,10)</f>
        <v>0202010279</v>
      </c>
      <c r="B7" s="34" t="s">
        <v>0</v>
      </c>
    </row>
    <row r="8" spans="1:3" outlineLevel="1" x14ac:dyDescent="0.3">
      <c r="A8" s="40" t="str">
        <f t="shared" ref="A8:A27" si="1">MID(B8,1,10)</f>
        <v>0202010287</v>
      </c>
      <c r="B8" s="34" t="s">
        <v>1</v>
      </c>
    </row>
    <row r="9" spans="1:3" outlineLevel="1" x14ac:dyDescent="0.3">
      <c r="A9" s="40" t="str">
        <f t="shared" si="1"/>
        <v>0202010295</v>
      </c>
      <c r="B9" s="34" t="s">
        <v>2</v>
      </c>
    </row>
    <row r="10" spans="1:3" outlineLevel="1" x14ac:dyDescent="0.3">
      <c r="A10" s="40" t="str">
        <f t="shared" si="1"/>
        <v>0202010317</v>
      </c>
      <c r="B10" s="34" t="s">
        <v>3</v>
      </c>
    </row>
    <row r="11" spans="1:3" outlineLevel="1" x14ac:dyDescent="0.3">
      <c r="A11" s="40" t="str">
        <f t="shared" si="1"/>
        <v>0202010473</v>
      </c>
      <c r="B11" s="34" t="s">
        <v>4</v>
      </c>
    </row>
    <row r="12" spans="1:3" outlineLevel="1" x14ac:dyDescent="0.3">
      <c r="A12" s="40" t="str">
        <f t="shared" si="1"/>
        <v>0202010503</v>
      </c>
      <c r="B12" s="34" t="s">
        <v>5</v>
      </c>
    </row>
    <row r="13" spans="1:3" outlineLevel="1" x14ac:dyDescent="0.3">
      <c r="A13" s="40" t="str">
        <f t="shared" si="1"/>
        <v>0202010600</v>
      </c>
      <c r="B13" s="34" t="s">
        <v>6</v>
      </c>
    </row>
    <row r="14" spans="1:3" outlineLevel="1" x14ac:dyDescent="0.3">
      <c r="A14" s="40" t="str">
        <f t="shared" si="1"/>
        <v>0202010635</v>
      </c>
      <c r="B14" s="34" t="s">
        <v>7</v>
      </c>
    </row>
    <row r="15" spans="1:3" outlineLevel="1" x14ac:dyDescent="0.3">
      <c r="A15" s="40" t="str">
        <f t="shared" si="1"/>
        <v>0202010643</v>
      </c>
      <c r="B15" s="34" t="s">
        <v>8</v>
      </c>
    </row>
    <row r="16" spans="1:3" outlineLevel="1" x14ac:dyDescent="0.3">
      <c r="A16" s="40" t="str">
        <f t="shared" si="1"/>
        <v>0202010651</v>
      </c>
      <c r="B16" s="34" t="s">
        <v>9</v>
      </c>
    </row>
    <row r="17" spans="1:3" outlineLevel="1" x14ac:dyDescent="0.3">
      <c r="A17" s="40" t="str">
        <f t="shared" si="1"/>
        <v>0202010678</v>
      </c>
      <c r="B17" s="34" t="s">
        <v>10</v>
      </c>
    </row>
    <row r="18" spans="1:3" outlineLevel="1" x14ac:dyDescent="0.3">
      <c r="A18" s="40" t="str">
        <f t="shared" si="1"/>
        <v>0202010694</v>
      </c>
      <c r="B18" s="34" t="s">
        <v>11</v>
      </c>
    </row>
    <row r="19" spans="1:3" outlineLevel="1" x14ac:dyDescent="0.3">
      <c r="A19" s="40" t="str">
        <f t="shared" si="1"/>
        <v>0202010791</v>
      </c>
      <c r="B19" s="34" t="s">
        <v>12</v>
      </c>
    </row>
    <row r="20" spans="1:3" outlineLevel="1" x14ac:dyDescent="0.3">
      <c r="A20" s="40" t="str">
        <f t="shared" si="1"/>
        <v>0202020380</v>
      </c>
      <c r="B20" s="34" t="s">
        <v>13</v>
      </c>
    </row>
    <row r="21" spans="1:3" outlineLevel="1" x14ac:dyDescent="0.3">
      <c r="A21" s="40" t="str">
        <f t="shared" si="1"/>
        <v>0204030153</v>
      </c>
      <c r="B21" s="34" t="s">
        <v>14</v>
      </c>
    </row>
    <row r="22" spans="1:3" outlineLevel="1" x14ac:dyDescent="0.3">
      <c r="A22" s="40" t="str">
        <f t="shared" si="1"/>
        <v>0205010016</v>
      </c>
      <c r="B22" s="34" t="s">
        <v>15</v>
      </c>
    </row>
    <row r="23" spans="1:3" outlineLevel="1" x14ac:dyDescent="0.3">
      <c r="A23" s="40" t="str">
        <f t="shared" si="1"/>
        <v>0205010032</v>
      </c>
      <c r="B23" s="34" t="s">
        <v>16</v>
      </c>
    </row>
    <row r="24" spans="1:3" outlineLevel="1" x14ac:dyDescent="0.3">
      <c r="A24" s="40" t="str">
        <f t="shared" si="1"/>
        <v>0208010033</v>
      </c>
      <c r="B24" s="34" t="s">
        <v>17</v>
      </c>
    </row>
    <row r="25" spans="1:3" outlineLevel="1" x14ac:dyDescent="0.3">
      <c r="A25" s="40" t="str">
        <f t="shared" si="1"/>
        <v>0211020036</v>
      </c>
      <c r="B25" s="34" t="s">
        <v>18</v>
      </c>
    </row>
    <row r="26" spans="1:3" outlineLevel="1" x14ac:dyDescent="0.3">
      <c r="A26" s="40" t="str">
        <f t="shared" si="1"/>
        <v>0211020044</v>
      </c>
      <c r="B26" s="34" t="s">
        <v>19</v>
      </c>
    </row>
    <row r="27" spans="1:3" ht="15" outlineLevel="1" thickBot="1" x14ac:dyDescent="0.35">
      <c r="A27" s="41" t="str">
        <f t="shared" si="1"/>
        <v>0211020060</v>
      </c>
      <c r="B27" s="36" t="s">
        <v>20</v>
      </c>
    </row>
    <row r="28" spans="1:3" ht="15" thickBot="1" x14ac:dyDescent="0.35"/>
    <row r="29" spans="1:3" ht="15" thickBot="1" x14ac:dyDescent="0.35">
      <c r="A29" s="47">
        <v>1</v>
      </c>
    </row>
    <row r="30" spans="1:3" s="4" customFormat="1" x14ac:dyDescent="0.3">
      <c r="A30" s="48" t="str">
        <f>MID(B30,1,10)</f>
        <v>0902010018</v>
      </c>
      <c r="B30" s="21" t="s">
        <v>22</v>
      </c>
      <c r="C30" s="50" t="s">
        <v>137</v>
      </c>
    </row>
    <row r="31" spans="1:3" s="2" customFormat="1" outlineLevel="1" x14ac:dyDescent="0.3">
      <c r="A31" s="15" t="str">
        <f t="shared" ref="A31:A32" si="2">MID(B31,1,10)</f>
        <v>0301010072</v>
      </c>
      <c r="B31" s="15" t="s">
        <v>23</v>
      </c>
      <c r="C31" s="9">
        <v>2</v>
      </c>
    </row>
    <row r="32" spans="1:3" s="2" customFormat="1" outlineLevel="1" x14ac:dyDescent="0.3">
      <c r="A32" s="15" t="str">
        <f t="shared" si="2"/>
        <v>0301010307</v>
      </c>
      <c r="B32" s="15" t="s">
        <v>24</v>
      </c>
      <c r="C32" s="9">
        <v>2</v>
      </c>
    </row>
    <row r="33" spans="1:3" outlineLevel="1" x14ac:dyDescent="0.3">
      <c r="A33" s="16" t="str">
        <f>MID(B33,1,10)</f>
        <v>0202010279</v>
      </c>
      <c r="B33" s="16" t="s">
        <v>0</v>
      </c>
      <c r="C33" s="9">
        <v>1</v>
      </c>
    </row>
    <row r="34" spans="1:3" outlineLevel="1" x14ac:dyDescent="0.3">
      <c r="A34" s="16" t="str">
        <f t="shared" ref="A34:A47" si="3">MID(B34,1,10)</f>
        <v>0202010287</v>
      </c>
      <c r="B34" s="16" t="s">
        <v>1</v>
      </c>
      <c r="C34" s="9">
        <v>1</v>
      </c>
    </row>
    <row r="35" spans="1:3" outlineLevel="1" x14ac:dyDescent="0.3">
      <c r="A35" s="16" t="str">
        <f t="shared" si="3"/>
        <v>0202010295</v>
      </c>
      <c r="B35" s="16" t="s">
        <v>2</v>
      </c>
      <c r="C35" s="9">
        <v>1</v>
      </c>
    </row>
    <row r="36" spans="1:3" outlineLevel="1" x14ac:dyDescent="0.3">
      <c r="A36" s="16" t="str">
        <f t="shared" si="3"/>
        <v>0202010317</v>
      </c>
      <c r="B36" s="16" t="s">
        <v>3</v>
      </c>
      <c r="C36" s="9">
        <v>1</v>
      </c>
    </row>
    <row r="37" spans="1:3" outlineLevel="1" x14ac:dyDescent="0.3">
      <c r="A37" s="16" t="str">
        <f t="shared" si="3"/>
        <v>0202010473</v>
      </c>
      <c r="B37" s="16" t="s">
        <v>4</v>
      </c>
      <c r="C37" s="9">
        <v>1</v>
      </c>
    </row>
    <row r="38" spans="1:3" outlineLevel="1" x14ac:dyDescent="0.3">
      <c r="A38" s="16" t="str">
        <f t="shared" si="3"/>
        <v>0202010503</v>
      </c>
      <c r="B38" s="16" t="s">
        <v>5</v>
      </c>
      <c r="C38" s="9">
        <v>1</v>
      </c>
    </row>
    <row r="39" spans="1:3" outlineLevel="1" x14ac:dyDescent="0.3">
      <c r="A39" s="16" t="str">
        <f t="shared" si="3"/>
        <v>0202010600</v>
      </c>
      <c r="B39" s="16" t="s">
        <v>6</v>
      </c>
      <c r="C39" s="9">
        <v>1</v>
      </c>
    </row>
    <row r="40" spans="1:3" outlineLevel="1" x14ac:dyDescent="0.3">
      <c r="A40" s="16" t="str">
        <f t="shared" si="3"/>
        <v>0202010635</v>
      </c>
      <c r="B40" s="16" t="s">
        <v>7</v>
      </c>
      <c r="C40" s="9">
        <v>1</v>
      </c>
    </row>
    <row r="41" spans="1:3" outlineLevel="1" x14ac:dyDescent="0.3">
      <c r="A41" s="16" t="str">
        <f t="shared" si="3"/>
        <v>0202010643</v>
      </c>
      <c r="B41" s="16" t="s">
        <v>8</v>
      </c>
      <c r="C41" s="9">
        <v>1</v>
      </c>
    </row>
    <row r="42" spans="1:3" outlineLevel="1" x14ac:dyDescent="0.3">
      <c r="A42" s="16" t="str">
        <f t="shared" si="3"/>
        <v>0202010651</v>
      </c>
      <c r="B42" s="16" t="s">
        <v>9</v>
      </c>
      <c r="C42" s="9">
        <v>1</v>
      </c>
    </row>
    <row r="43" spans="1:3" outlineLevel="1" x14ac:dyDescent="0.3">
      <c r="A43" s="16" t="str">
        <f t="shared" si="3"/>
        <v>0202010678</v>
      </c>
      <c r="B43" s="16" t="s">
        <v>10</v>
      </c>
      <c r="C43" s="9">
        <v>1</v>
      </c>
    </row>
    <row r="44" spans="1:3" outlineLevel="1" x14ac:dyDescent="0.3">
      <c r="A44" s="16" t="str">
        <f t="shared" si="3"/>
        <v>0202010694</v>
      </c>
      <c r="B44" s="16" t="s">
        <v>11</v>
      </c>
      <c r="C44" s="9">
        <v>1</v>
      </c>
    </row>
    <row r="45" spans="1:3" outlineLevel="1" x14ac:dyDescent="0.3">
      <c r="A45" s="16" t="str">
        <f t="shared" si="3"/>
        <v>0202020380</v>
      </c>
      <c r="B45" s="16" t="s">
        <v>13</v>
      </c>
      <c r="C45" s="9">
        <v>1</v>
      </c>
    </row>
    <row r="46" spans="1:3" outlineLevel="1" x14ac:dyDescent="0.3">
      <c r="A46" s="16" t="str">
        <f t="shared" si="3"/>
        <v>0204030153</v>
      </c>
      <c r="B46" s="16" t="s">
        <v>14</v>
      </c>
      <c r="C46" s="9">
        <v>1</v>
      </c>
    </row>
    <row r="47" spans="1:3" ht="15" outlineLevel="1" thickBot="1" x14ac:dyDescent="0.35">
      <c r="A47" s="27" t="str">
        <f t="shared" si="3"/>
        <v>0211020036</v>
      </c>
      <c r="B47" s="27" t="s">
        <v>18</v>
      </c>
      <c r="C47" s="9">
        <v>1</v>
      </c>
    </row>
    <row r="48" spans="1:3" ht="29.4" thickBot="1" x14ac:dyDescent="0.35">
      <c r="A48" s="51" t="s">
        <v>147</v>
      </c>
      <c r="B48" s="52">
        <v>130</v>
      </c>
      <c r="C48" s="10"/>
    </row>
    <row r="49" spans="1:3" ht="15" thickBot="1" x14ac:dyDescent="0.35">
      <c r="A49" s="17">
        <v>1</v>
      </c>
      <c r="B49" s="17">
        <v>2</v>
      </c>
    </row>
    <row r="50" spans="1:3" ht="15" thickBot="1" x14ac:dyDescent="0.35">
      <c r="A50" s="47">
        <v>2</v>
      </c>
    </row>
    <row r="51" spans="1:3" s="4" customFormat="1" x14ac:dyDescent="0.3">
      <c r="A51" s="21" t="str">
        <f>MID(B51,1,10)</f>
        <v>0902010026</v>
      </c>
      <c r="B51" s="21" t="s">
        <v>25</v>
      </c>
      <c r="C51" s="50" t="s">
        <v>137</v>
      </c>
    </row>
    <row r="52" spans="1:3" outlineLevel="1" x14ac:dyDescent="0.3">
      <c r="A52" s="15" t="str">
        <f t="shared" ref="A52:A53" si="4">MID(B52,1,10)</f>
        <v>0301010072</v>
      </c>
      <c r="B52" s="15" t="s">
        <v>23</v>
      </c>
      <c r="C52" s="9">
        <v>2</v>
      </c>
    </row>
    <row r="53" spans="1:3" outlineLevel="1" x14ac:dyDescent="0.3">
      <c r="A53" s="15" t="str">
        <f t="shared" si="4"/>
        <v>0301010307</v>
      </c>
      <c r="B53" s="15" t="s">
        <v>24</v>
      </c>
      <c r="C53" s="9">
        <v>2</v>
      </c>
    </row>
    <row r="54" spans="1:3" outlineLevel="1" x14ac:dyDescent="0.3">
      <c r="A54" s="16" t="str">
        <f>MID(B54,1,10)</f>
        <v>0202010279</v>
      </c>
      <c r="B54" s="16" t="s">
        <v>0</v>
      </c>
      <c r="C54" s="9">
        <v>1</v>
      </c>
    </row>
    <row r="55" spans="1:3" outlineLevel="1" x14ac:dyDescent="0.3">
      <c r="A55" s="16" t="str">
        <f t="shared" ref="A55:A69" si="5">MID(B55,1,10)</f>
        <v>0202010287</v>
      </c>
      <c r="B55" s="16" t="s">
        <v>1</v>
      </c>
      <c r="C55" s="9">
        <v>1</v>
      </c>
    </row>
    <row r="56" spans="1:3" outlineLevel="1" x14ac:dyDescent="0.3">
      <c r="A56" s="16" t="str">
        <f t="shared" si="5"/>
        <v>0202010295</v>
      </c>
      <c r="B56" s="16" t="s">
        <v>2</v>
      </c>
      <c r="C56" s="9">
        <v>1</v>
      </c>
    </row>
    <row r="57" spans="1:3" outlineLevel="1" x14ac:dyDescent="0.3">
      <c r="A57" s="16" t="str">
        <f t="shared" si="5"/>
        <v>0202010317</v>
      </c>
      <c r="B57" s="16" t="s">
        <v>3</v>
      </c>
      <c r="C57" s="9">
        <v>1</v>
      </c>
    </row>
    <row r="58" spans="1:3" outlineLevel="1" x14ac:dyDescent="0.3">
      <c r="A58" s="16" t="str">
        <f t="shared" si="5"/>
        <v>0202010473</v>
      </c>
      <c r="B58" s="16" t="s">
        <v>4</v>
      </c>
      <c r="C58" s="9">
        <v>1</v>
      </c>
    </row>
    <row r="59" spans="1:3" outlineLevel="1" x14ac:dyDescent="0.3">
      <c r="A59" s="16" t="str">
        <f t="shared" si="5"/>
        <v>0202010503</v>
      </c>
      <c r="B59" s="16" t="s">
        <v>5</v>
      </c>
      <c r="C59" s="9">
        <v>1</v>
      </c>
    </row>
    <row r="60" spans="1:3" outlineLevel="1" x14ac:dyDescent="0.3">
      <c r="A60" s="16" t="str">
        <f t="shared" si="5"/>
        <v>0202010600</v>
      </c>
      <c r="B60" s="16" t="s">
        <v>6</v>
      </c>
      <c r="C60" s="9">
        <v>1</v>
      </c>
    </row>
    <row r="61" spans="1:3" outlineLevel="1" x14ac:dyDescent="0.3">
      <c r="A61" s="16" t="str">
        <f t="shared" si="5"/>
        <v>0202010635</v>
      </c>
      <c r="B61" s="16" t="s">
        <v>7</v>
      </c>
      <c r="C61" s="9">
        <v>1</v>
      </c>
    </row>
    <row r="62" spans="1:3" outlineLevel="1" x14ac:dyDescent="0.3">
      <c r="A62" s="16" t="str">
        <f t="shared" si="5"/>
        <v>0202010643</v>
      </c>
      <c r="B62" s="16" t="s">
        <v>8</v>
      </c>
      <c r="C62" s="9">
        <v>1</v>
      </c>
    </row>
    <row r="63" spans="1:3" outlineLevel="1" x14ac:dyDescent="0.3">
      <c r="A63" s="16" t="str">
        <f t="shared" si="5"/>
        <v>0202010651</v>
      </c>
      <c r="B63" s="16" t="s">
        <v>9</v>
      </c>
      <c r="C63" s="9">
        <v>1</v>
      </c>
    </row>
    <row r="64" spans="1:3" outlineLevel="1" x14ac:dyDescent="0.3">
      <c r="A64" s="16" t="str">
        <f t="shared" si="5"/>
        <v>0202010678</v>
      </c>
      <c r="B64" s="16" t="s">
        <v>10</v>
      </c>
      <c r="C64" s="9">
        <v>1</v>
      </c>
    </row>
    <row r="65" spans="1:3" outlineLevel="1" x14ac:dyDescent="0.3">
      <c r="A65" s="16" t="str">
        <f t="shared" si="5"/>
        <v>0202010694</v>
      </c>
      <c r="B65" s="16" t="s">
        <v>11</v>
      </c>
      <c r="C65" s="9">
        <v>1</v>
      </c>
    </row>
    <row r="66" spans="1:3" outlineLevel="1" x14ac:dyDescent="0.3">
      <c r="A66" s="16" t="str">
        <f t="shared" si="5"/>
        <v>0202020380</v>
      </c>
      <c r="B66" s="16" t="s">
        <v>13</v>
      </c>
      <c r="C66" s="9">
        <v>1</v>
      </c>
    </row>
    <row r="67" spans="1:3" outlineLevel="1" x14ac:dyDescent="0.3">
      <c r="A67" s="16" t="str">
        <f t="shared" si="5"/>
        <v>0204030153</v>
      </c>
      <c r="B67" s="16" t="s">
        <v>14</v>
      </c>
      <c r="C67" s="9">
        <v>1</v>
      </c>
    </row>
    <row r="68" spans="1:3" outlineLevel="1" x14ac:dyDescent="0.3">
      <c r="A68" s="16" t="str">
        <f t="shared" si="5"/>
        <v>0205010032</v>
      </c>
      <c r="B68" s="16" t="s">
        <v>16</v>
      </c>
      <c r="C68" s="9">
        <v>1</v>
      </c>
    </row>
    <row r="69" spans="1:3" ht="15" outlineLevel="1" thickBot="1" x14ac:dyDescent="0.35">
      <c r="A69" s="16" t="str">
        <f t="shared" si="5"/>
        <v>0211020036</v>
      </c>
      <c r="B69" s="16" t="s">
        <v>18</v>
      </c>
      <c r="C69" s="9">
        <v>1</v>
      </c>
    </row>
    <row r="70" spans="1:3" ht="29.4" thickBot="1" x14ac:dyDescent="0.35">
      <c r="A70" s="51" t="s">
        <v>147</v>
      </c>
      <c r="B70" s="52">
        <v>200</v>
      </c>
      <c r="C70" s="10"/>
    </row>
    <row r="71" spans="1:3" ht="15" thickBot="1" x14ac:dyDescent="0.35">
      <c r="A71" s="17">
        <v>1</v>
      </c>
      <c r="B71" s="17">
        <v>2</v>
      </c>
    </row>
    <row r="72" spans="1:3" ht="15" thickBot="1" x14ac:dyDescent="0.35">
      <c r="A72" s="47">
        <v>3</v>
      </c>
    </row>
    <row r="73" spans="1:3" s="4" customFormat="1" x14ac:dyDescent="0.3">
      <c r="A73" s="21" t="str">
        <f>MID(B73,1,10)</f>
        <v>0902010034</v>
      </c>
      <c r="B73" s="21" t="s">
        <v>26</v>
      </c>
      <c r="C73" s="50" t="s">
        <v>137</v>
      </c>
    </row>
    <row r="74" spans="1:3" outlineLevel="1" x14ac:dyDescent="0.3">
      <c r="A74" s="15" t="str">
        <f t="shared" ref="A74:A75" si="6">MID(B74,1,10)</f>
        <v>0301010072</v>
      </c>
      <c r="B74" s="15" t="s">
        <v>23</v>
      </c>
      <c r="C74" s="9">
        <v>2</v>
      </c>
    </row>
    <row r="75" spans="1:3" outlineLevel="1" x14ac:dyDescent="0.3">
      <c r="A75" s="15" t="str">
        <f t="shared" si="6"/>
        <v>0301010307</v>
      </c>
      <c r="B75" s="15" t="s">
        <v>24</v>
      </c>
      <c r="C75" s="9">
        <v>2</v>
      </c>
    </row>
    <row r="76" spans="1:3" outlineLevel="1" x14ac:dyDescent="0.3">
      <c r="A76" s="16" t="str">
        <f>MID(B76,1,10)</f>
        <v>0202010279</v>
      </c>
      <c r="B76" s="16" t="s">
        <v>0</v>
      </c>
      <c r="C76" s="9">
        <v>1</v>
      </c>
    </row>
    <row r="77" spans="1:3" outlineLevel="1" x14ac:dyDescent="0.3">
      <c r="A77" s="16" t="str">
        <f t="shared" ref="A77:A91" si="7">MID(B77,1,10)</f>
        <v>0202010287</v>
      </c>
      <c r="B77" s="16" t="s">
        <v>1</v>
      </c>
      <c r="C77" s="9">
        <v>1</v>
      </c>
    </row>
    <row r="78" spans="1:3" outlineLevel="1" x14ac:dyDescent="0.3">
      <c r="A78" s="16" t="str">
        <f t="shared" si="7"/>
        <v>0202010295</v>
      </c>
      <c r="B78" s="16" t="s">
        <v>2</v>
      </c>
      <c r="C78" s="9">
        <v>1</v>
      </c>
    </row>
    <row r="79" spans="1:3" outlineLevel="1" x14ac:dyDescent="0.3">
      <c r="A79" s="16" t="str">
        <f t="shared" si="7"/>
        <v>0202010317</v>
      </c>
      <c r="B79" s="16" t="s">
        <v>3</v>
      </c>
      <c r="C79" s="9">
        <v>1</v>
      </c>
    </row>
    <row r="80" spans="1:3" outlineLevel="1" x14ac:dyDescent="0.3">
      <c r="A80" s="16" t="str">
        <f t="shared" si="7"/>
        <v>0202010473</v>
      </c>
      <c r="B80" s="16" t="s">
        <v>4</v>
      </c>
      <c r="C80" s="9">
        <v>1</v>
      </c>
    </row>
    <row r="81" spans="1:3" outlineLevel="1" x14ac:dyDescent="0.3">
      <c r="A81" s="16" t="str">
        <f t="shared" si="7"/>
        <v>0202010503</v>
      </c>
      <c r="B81" s="16" t="s">
        <v>5</v>
      </c>
      <c r="C81" s="9">
        <v>1</v>
      </c>
    </row>
    <row r="82" spans="1:3" outlineLevel="1" x14ac:dyDescent="0.3">
      <c r="A82" s="16" t="str">
        <f t="shared" si="7"/>
        <v>0202010600</v>
      </c>
      <c r="B82" s="16" t="s">
        <v>6</v>
      </c>
      <c r="C82" s="9">
        <v>1</v>
      </c>
    </row>
    <row r="83" spans="1:3" outlineLevel="1" x14ac:dyDescent="0.3">
      <c r="A83" s="16" t="str">
        <f t="shared" si="7"/>
        <v>0202010635</v>
      </c>
      <c r="B83" s="16" t="s">
        <v>7</v>
      </c>
      <c r="C83" s="9">
        <v>1</v>
      </c>
    </row>
    <row r="84" spans="1:3" outlineLevel="1" x14ac:dyDescent="0.3">
      <c r="A84" s="16" t="str">
        <f t="shared" si="7"/>
        <v>0202010643</v>
      </c>
      <c r="B84" s="16" t="s">
        <v>8</v>
      </c>
      <c r="C84" s="9">
        <v>1</v>
      </c>
    </row>
    <row r="85" spans="1:3" outlineLevel="1" x14ac:dyDescent="0.3">
      <c r="A85" s="16" t="str">
        <f t="shared" si="7"/>
        <v>0202010651</v>
      </c>
      <c r="B85" s="16" t="s">
        <v>9</v>
      </c>
      <c r="C85" s="9">
        <v>1</v>
      </c>
    </row>
    <row r="86" spans="1:3" outlineLevel="1" x14ac:dyDescent="0.3">
      <c r="A86" s="16" t="str">
        <f t="shared" si="7"/>
        <v>0202010678</v>
      </c>
      <c r="B86" s="16" t="s">
        <v>10</v>
      </c>
      <c r="C86" s="9">
        <v>1</v>
      </c>
    </row>
    <row r="87" spans="1:3" outlineLevel="1" x14ac:dyDescent="0.3">
      <c r="A87" s="16" t="str">
        <f t="shared" si="7"/>
        <v>0202010694</v>
      </c>
      <c r="B87" s="16" t="s">
        <v>11</v>
      </c>
      <c r="C87" s="9">
        <v>1</v>
      </c>
    </row>
    <row r="88" spans="1:3" outlineLevel="1" x14ac:dyDescent="0.3">
      <c r="A88" s="16" t="str">
        <f t="shared" si="7"/>
        <v>0202020380</v>
      </c>
      <c r="B88" s="16" t="s">
        <v>13</v>
      </c>
      <c r="C88" s="9">
        <v>1</v>
      </c>
    </row>
    <row r="89" spans="1:3" outlineLevel="1" x14ac:dyDescent="0.3">
      <c r="A89" s="16" t="str">
        <f t="shared" si="7"/>
        <v>0205010032</v>
      </c>
      <c r="B89" s="16" t="s">
        <v>16</v>
      </c>
      <c r="C89" s="9">
        <v>1</v>
      </c>
    </row>
    <row r="90" spans="1:3" outlineLevel="1" x14ac:dyDescent="0.3">
      <c r="A90" s="16" t="str">
        <f t="shared" si="7"/>
        <v>0211020036</v>
      </c>
      <c r="B90" s="16" t="s">
        <v>18</v>
      </c>
      <c r="C90" s="9">
        <v>1</v>
      </c>
    </row>
    <row r="91" spans="1:3" ht="15" outlineLevel="1" thickBot="1" x14ac:dyDescent="0.35">
      <c r="A91" s="16" t="str">
        <f t="shared" si="7"/>
        <v>0211020060</v>
      </c>
      <c r="B91" s="16" t="s">
        <v>20</v>
      </c>
      <c r="C91" s="9">
        <v>1</v>
      </c>
    </row>
    <row r="92" spans="1:3" ht="29.4" thickBot="1" x14ac:dyDescent="0.35">
      <c r="A92" s="51" t="s">
        <v>147</v>
      </c>
      <c r="B92" s="52">
        <v>270</v>
      </c>
      <c r="C92" s="10"/>
    </row>
    <row r="93" spans="1:3" ht="15" thickBot="1" x14ac:dyDescent="0.35">
      <c r="A93" s="17">
        <v>1</v>
      </c>
      <c r="B93" s="17">
        <v>2</v>
      </c>
    </row>
    <row r="94" spans="1:3" ht="15" thickBot="1" x14ac:dyDescent="0.35">
      <c r="A94" s="47">
        <v>4</v>
      </c>
    </row>
    <row r="95" spans="1:3" s="4" customFormat="1" x14ac:dyDescent="0.3">
      <c r="A95" s="21" t="str">
        <f>MID(B95,1,10)</f>
        <v>0902010042</v>
      </c>
      <c r="B95" s="21" t="s">
        <v>27</v>
      </c>
      <c r="C95" s="50" t="s">
        <v>137</v>
      </c>
    </row>
    <row r="96" spans="1:3" outlineLevel="1" x14ac:dyDescent="0.3">
      <c r="A96" s="15" t="str">
        <f t="shared" ref="A96:A97" si="8">MID(B96,1,10)</f>
        <v>0301010072</v>
      </c>
      <c r="B96" s="15" t="s">
        <v>23</v>
      </c>
      <c r="C96" s="9">
        <v>2</v>
      </c>
    </row>
    <row r="97" spans="1:3" outlineLevel="1" x14ac:dyDescent="0.3">
      <c r="A97" s="15" t="str">
        <f t="shared" si="8"/>
        <v>0301010307</v>
      </c>
      <c r="B97" s="15" t="s">
        <v>24</v>
      </c>
      <c r="C97" s="9">
        <v>2</v>
      </c>
    </row>
    <row r="98" spans="1:3" ht="15" outlineLevel="1" thickBot="1" x14ac:dyDescent="0.35">
      <c r="A98" s="16" t="str">
        <f t="shared" ref="A98" si="9">MID(B98,1,10)</f>
        <v>0205010016</v>
      </c>
      <c r="B98" s="16" t="s">
        <v>15</v>
      </c>
      <c r="C98" s="9">
        <v>1</v>
      </c>
    </row>
    <row r="99" spans="1:3" ht="29.4" thickBot="1" x14ac:dyDescent="0.35">
      <c r="A99" s="51" t="s">
        <v>147</v>
      </c>
      <c r="B99" s="52">
        <v>250</v>
      </c>
      <c r="C99" s="10"/>
    </row>
    <row r="100" spans="1:3" ht="15" thickBot="1" x14ac:dyDescent="0.35">
      <c r="A100" s="17">
        <v>1</v>
      </c>
      <c r="B100" s="17">
        <v>2</v>
      </c>
    </row>
    <row r="101" spans="1:3" ht="15" thickBot="1" x14ac:dyDescent="0.35">
      <c r="A101" s="47">
        <v>5</v>
      </c>
    </row>
    <row r="102" spans="1:3" s="4" customFormat="1" x14ac:dyDescent="0.3">
      <c r="A102" s="21" t="str">
        <f>MID(B102,1,10)</f>
        <v>0902010050</v>
      </c>
      <c r="B102" s="21" t="s">
        <v>28</v>
      </c>
      <c r="C102" s="50" t="s">
        <v>137</v>
      </c>
    </row>
    <row r="103" spans="1:3" outlineLevel="1" x14ac:dyDescent="0.3">
      <c r="A103" s="15" t="str">
        <f t="shared" ref="A103:A104" si="10">MID(B103,1,10)</f>
        <v>0301010072</v>
      </c>
      <c r="B103" s="15" t="s">
        <v>23</v>
      </c>
      <c r="C103" s="9">
        <v>2</v>
      </c>
    </row>
    <row r="104" spans="1:3" outlineLevel="1" x14ac:dyDescent="0.3">
      <c r="A104" s="15" t="str">
        <f t="shared" si="10"/>
        <v>0301010307</v>
      </c>
      <c r="B104" s="15" t="s">
        <v>24</v>
      </c>
      <c r="C104" s="9">
        <v>2</v>
      </c>
    </row>
    <row r="105" spans="1:3" ht="15" outlineLevel="1" thickBot="1" x14ac:dyDescent="0.35">
      <c r="A105" s="16" t="str">
        <f t="shared" ref="A105" si="11">MID(B105,1,10)</f>
        <v>0208010033</v>
      </c>
      <c r="B105" s="16" t="s">
        <v>17</v>
      </c>
      <c r="C105" s="9">
        <v>1</v>
      </c>
    </row>
    <row r="106" spans="1:3" ht="29.4" thickBot="1" x14ac:dyDescent="0.35">
      <c r="A106" s="51" t="s">
        <v>147</v>
      </c>
      <c r="B106" s="52">
        <v>435</v>
      </c>
      <c r="C106" s="10"/>
    </row>
    <row r="107" spans="1:3" ht="15" thickBot="1" x14ac:dyDescent="0.35">
      <c r="A107" s="17">
        <v>1</v>
      </c>
      <c r="B107" s="17">
        <v>2</v>
      </c>
    </row>
    <row r="108" spans="1:3" ht="15" thickBot="1" x14ac:dyDescent="0.35">
      <c r="A108" s="47">
        <v>6</v>
      </c>
    </row>
    <row r="109" spans="1:3" s="4" customFormat="1" x14ac:dyDescent="0.3">
      <c r="A109" s="21" t="str">
        <f>MID(B109,1,10)</f>
        <v>0902010069</v>
      </c>
      <c r="B109" s="21" t="s">
        <v>29</v>
      </c>
      <c r="C109" s="50" t="s">
        <v>137</v>
      </c>
    </row>
    <row r="110" spans="1:3" outlineLevel="1" x14ac:dyDescent="0.3">
      <c r="A110" s="15" t="str">
        <f t="shared" ref="A110:A111" si="12">MID(B110,1,10)</f>
        <v>0301010072</v>
      </c>
      <c r="B110" s="15" t="s">
        <v>23</v>
      </c>
      <c r="C110" s="9">
        <v>2</v>
      </c>
    </row>
    <row r="111" spans="1:3" outlineLevel="1" x14ac:dyDescent="0.3">
      <c r="A111" s="15" t="str">
        <f t="shared" si="12"/>
        <v>0301010307</v>
      </c>
      <c r="B111" s="15" t="s">
        <v>24</v>
      </c>
      <c r="C111" s="9">
        <v>2</v>
      </c>
    </row>
    <row r="112" spans="1:3" outlineLevel="1" x14ac:dyDescent="0.3">
      <c r="A112" s="16" t="str">
        <f>MID(B112,1,10)</f>
        <v>0202010279</v>
      </c>
      <c r="B112" s="16" t="s">
        <v>0</v>
      </c>
      <c r="C112" s="9">
        <v>1</v>
      </c>
    </row>
    <row r="113" spans="1:3" outlineLevel="1" x14ac:dyDescent="0.3">
      <c r="A113" s="16" t="str">
        <f t="shared" ref="A113:A129" si="13">MID(B113,1,10)</f>
        <v>0202010287</v>
      </c>
      <c r="B113" s="16" t="s">
        <v>1</v>
      </c>
      <c r="C113" s="9">
        <v>1</v>
      </c>
    </row>
    <row r="114" spans="1:3" outlineLevel="1" x14ac:dyDescent="0.3">
      <c r="A114" s="16" t="str">
        <f t="shared" si="13"/>
        <v>0202010295</v>
      </c>
      <c r="B114" s="16" t="s">
        <v>2</v>
      </c>
      <c r="C114" s="9">
        <v>1</v>
      </c>
    </row>
    <row r="115" spans="1:3" outlineLevel="1" x14ac:dyDescent="0.3">
      <c r="A115" s="16" t="str">
        <f t="shared" si="13"/>
        <v>0202010317</v>
      </c>
      <c r="B115" s="16" t="s">
        <v>3</v>
      </c>
      <c r="C115" s="9">
        <v>1</v>
      </c>
    </row>
    <row r="116" spans="1:3" outlineLevel="1" x14ac:dyDescent="0.3">
      <c r="A116" s="16" t="str">
        <f t="shared" si="13"/>
        <v>0202010473</v>
      </c>
      <c r="B116" s="16" t="s">
        <v>4</v>
      </c>
      <c r="C116" s="9">
        <v>1</v>
      </c>
    </row>
    <row r="117" spans="1:3" outlineLevel="1" x14ac:dyDescent="0.3">
      <c r="A117" s="16" t="str">
        <f t="shared" si="13"/>
        <v>0202010503</v>
      </c>
      <c r="B117" s="16" t="s">
        <v>5</v>
      </c>
      <c r="C117" s="9">
        <v>1</v>
      </c>
    </row>
    <row r="118" spans="1:3" outlineLevel="1" x14ac:dyDescent="0.3">
      <c r="A118" s="16" t="str">
        <f t="shared" si="13"/>
        <v>0202010600</v>
      </c>
      <c r="B118" s="16" t="s">
        <v>6</v>
      </c>
      <c r="C118" s="9">
        <v>1</v>
      </c>
    </row>
    <row r="119" spans="1:3" outlineLevel="1" x14ac:dyDescent="0.3">
      <c r="A119" s="16" t="str">
        <f t="shared" si="13"/>
        <v>0202010635</v>
      </c>
      <c r="B119" s="16" t="s">
        <v>7</v>
      </c>
      <c r="C119" s="9">
        <v>1</v>
      </c>
    </row>
    <row r="120" spans="1:3" outlineLevel="1" x14ac:dyDescent="0.3">
      <c r="A120" s="16" t="str">
        <f t="shared" si="13"/>
        <v>0202010643</v>
      </c>
      <c r="B120" s="16" t="s">
        <v>8</v>
      </c>
      <c r="C120" s="9">
        <v>1</v>
      </c>
    </row>
    <row r="121" spans="1:3" outlineLevel="1" x14ac:dyDescent="0.3">
      <c r="A121" s="16" t="str">
        <f t="shared" si="13"/>
        <v>0202010651</v>
      </c>
      <c r="B121" s="16" t="s">
        <v>9</v>
      </c>
      <c r="C121" s="9">
        <v>1</v>
      </c>
    </row>
    <row r="122" spans="1:3" outlineLevel="1" x14ac:dyDescent="0.3">
      <c r="A122" s="16" t="str">
        <f t="shared" si="13"/>
        <v>0202010678</v>
      </c>
      <c r="B122" s="16" t="s">
        <v>10</v>
      </c>
      <c r="C122" s="9">
        <v>1</v>
      </c>
    </row>
    <row r="123" spans="1:3" outlineLevel="1" x14ac:dyDescent="0.3">
      <c r="A123" s="16" t="str">
        <f t="shared" si="13"/>
        <v>0202010694</v>
      </c>
      <c r="B123" s="16" t="s">
        <v>11</v>
      </c>
      <c r="C123" s="9">
        <v>1</v>
      </c>
    </row>
    <row r="124" spans="1:3" outlineLevel="1" x14ac:dyDescent="0.3">
      <c r="A124" s="16" t="str">
        <f t="shared" si="13"/>
        <v>0202010791</v>
      </c>
      <c r="B124" s="16" t="s">
        <v>12</v>
      </c>
      <c r="C124" s="9">
        <v>1</v>
      </c>
    </row>
    <row r="125" spans="1:3" ht="15" customHeight="1" outlineLevel="1" x14ac:dyDescent="0.3">
      <c r="A125" s="16" t="str">
        <f t="shared" si="13"/>
        <v>0202020380</v>
      </c>
      <c r="B125" s="16" t="s">
        <v>13</v>
      </c>
      <c r="C125" s="9">
        <v>1</v>
      </c>
    </row>
    <row r="126" spans="1:3" outlineLevel="1" x14ac:dyDescent="0.3">
      <c r="A126" s="16" t="str">
        <f t="shared" si="13"/>
        <v>0205010032</v>
      </c>
      <c r="B126" s="16" t="s">
        <v>16</v>
      </c>
      <c r="C126" s="9">
        <v>1</v>
      </c>
    </row>
    <row r="127" spans="1:3" outlineLevel="1" x14ac:dyDescent="0.3">
      <c r="A127" s="16" t="str">
        <f t="shared" si="13"/>
        <v>0211020036</v>
      </c>
      <c r="B127" s="16" t="s">
        <v>18</v>
      </c>
      <c r="C127" s="9">
        <v>1</v>
      </c>
    </row>
    <row r="128" spans="1:3" outlineLevel="1" x14ac:dyDescent="0.3">
      <c r="A128" s="16" t="str">
        <f t="shared" si="13"/>
        <v>0211020044</v>
      </c>
      <c r="B128" s="16" t="s">
        <v>19</v>
      </c>
      <c r="C128" s="9">
        <v>1</v>
      </c>
    </row>
    <row r="129" spans="1:3" ht="15" outlineLevel="1" thickBot="1" x14ac:dyDescent="0.35">
      <c r="A129" s="16" t="str">
        <f t="shared" si="13"/>
        <v>0211020060</v>
      </c>
      <c r="B129" s="16" t="s">
        <v>20</v>
      </c>
      <c r="C129" s="9">
        <v>1</v>
      </c>
    </row>
    <row r="130" spans="1:3" ht="29.4" thickBot="1" x14ac:dyDescent="0.35">
      <c r="A130" s="51" t="s">
        <v>147</v>
      </c>
      <c r="B130" s="52">
        <v>350</v>
      </c>
      <c r="C130" s="10"/>
    </row>
  </sheetData>
  <pageMargins left="0.511811024" right="0.511811024" top="0.78740157499999996" bottom="0.78740157499999996" header="0.31496062000000002" footer="0.31496062000000002"/>
  <pageSetup paperSize="9" scale="67" fitToHeight="0" orientation="portrait" r:id="rId1"/>
  <rowBreaks count="1" manualBreakCount="1"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A47D-5ACE-4783-AFB0-9CA3E1FEB832}">
  <dimension ref="A3:N33"/>
  <sheetViews>
    <sheetView workbookViewId="0">
      <selection activeCell="F9" sqref="F8:F9"/>
    </sheetView>
  </sheetViews>
  <sheetFormatPr defaultRowHeight="14.4" x14ac:dyDescent="0.3"/>
  <cols>
    <col min="1" max="1" width="24.33203125" bestFit="1" customWidth="1"/>
    <col min="6" max="6" width="20.5546875" bestFit="1" customWidth="1"/>
    <col min="8" max="8" width="20.6640625" bestFit="1" customWidth="1"/>
  </cols>
  <sheetData>
    <row r="3" spans="1:10" x14ac:dyDescent="0.3">
      <c r="F3" t="s">
        <v>161</v>
      </c>
      <c r="G3" t="s">
        <v>163</v>
      </c>
    </row>
    <row r="4" spans="1:10" x14ac:dyDescent="0.3">
      <c r="A4" t="s">
        <v>177</v>
      </c>
      <c r="F4" t="s">
        <v>155</v>
      </c>
      <c r="G4" t="s">
        <v>156</v>
      </c>
      <c r="H4" t="s">
        <v>155</v>
      </c>
      <c r="I4" t="s">
        <v>186</v>
      </c>
      <c r="J4" t="s">
        <v>203</v>
      </c>
    </row>
    <row r="5" spans="1:10" x14ac:dyDescent="0.3">
      <c r="A5" t="s">
        <v>178</v>
      </c>
      <c r="F5" t="s">
        <v>155</v>
      </c>
      <c r="G5" t="s">
        <v>156</v>
      </c>
      <c r="H5" t="s">
        <v>155</v>
      </c>
    </row>
    <row r="6" spans="1:10" x14ac:dyDescent="0.3">
      <c r="A6" t="s">
        <v>179</v>
      </c>
      <c r="F6" t="s">
        <v>159</v>
      </c>
      <c r="G6" t="s">
        <v>160</v>
      </c>
      <c r="H6" t="s">
        <v>159</v>
      </c>
    </row>
    <row r="7" spans="1:10" x14ac:dyDescent="0.3">
      <c r="A7" t="s">
        <v>172</v>
      </c>
      <c r="F7" t="s">
        <v>164</v>
      </c>
      <c r="G7" t="s">
        <v>162</v>
      </c>
      <c r="H7" t="s">
        <v>164</v>
      </c>
    </row>
    <row r="8" spans="1:10" x14ac:dyDescent="0.3">
      <c r="A8" s="1" t="s">
        <v>180</v>
      </c>
      <c r="F8" t="s">
        <v>157</v>
      </c>
      <c r="G8" t="s">
        <v>158</v>
      </c>
      <c r="H8" t="s">
        <v>157</v>
      </c>
    </row>
    <row r="9" spans="1:10" x14ac:dyDescent="0.3">
      <c r="A9" s="1" t="s">
        <v>181</v>
      </c>
      <c r="F9" t="s">
        <v>182</v>
      </c>
      <c r="G9" t="s">
        <v>158</v>
      </c>
      <c r="H9" t="s">
        <v>182</v>
      </c>
    </row>
    <row r="10" spans="1:10" x14ac:dyDescent="0.3">
      <c r="A10" t="s">
        <v>183</v>
      </c>
      <c r="F10" t="s">
        <v>186</v>
      </c>
      <c r="G10" t="s">
        <v>203</v>
      </c>
      <c r="H10" t="s">
        <v>186</v>
      </c>
    </row>
    <row r="11" spans="1:10" x14ac:dyDescent="0.3">
      <c r="A11" s="1" t="s">
        <v>184</v>
      </c>
    </row>
    <row r="12" spans="1:10" x14ac:dyDescent="0.3">
      <c r="A12" s="1" t="s">
        <v>185</v>
      </c>
    </row>
    <row r="22" spans="1:14" x14ac:dyDescent="0.3">
      <c r="A22" t="s">
        <v>165</v>
      </c>
    </row>
    <row r="23" spans="1:14" x14ac:dyDescent="0.3">
      <c r="A23" t="s">
        <v>167</v>
      </c>
    </row>
    <row r="24" spans="1:14" x14ac:dyDescent="0.3">
      <c r="A24" t="s">
        <v>168</v>
      </c>
    </row>
    <row r="25" spans="1:14" x14ac:dyDescent="0.3">
      <c r="A25" t="s">
        <v>169</v>
      </c>
      <c r="F25" s="3" t="s">
        <v>186</v>
      </c>
      <c r="G25" s="3" t="s">
        <v>157</v>
      </c>
      <c r="H25" s="3" t="s">
        <v>155</v>
      </c>
      <c r="I25" s="3" t="s">
        <v>159</v>
      </c>
      <c r="J25" s="3" t="s">
        <v>164</v>
      </c>
      <c r="K25" s="3" t="s">
        <v>182</v>
      </c>
      <c r="L25" s="3" t="s">
        <v>187</v>
      </c>
      <c r="M25" s="3" t="s">
        <v>188</v>
      </c>
      <c r="N25" s="3" t="s">
        <v>189</v>
      </c>
    </row>
    <row r="26" spans="1:14" x14ac:dyDescent="0.3">
      <c r="A26" t="s">
        <v>166</v>
      </c>
    </row>
    <row r="27" spans="1:14" x14ac:dyDescent="0.3">
      <c r="A27" t="s">
        <v>170</v>
      </c>
      <c r="F27" s="3" t="s">
        <v>186</v>
      </c>
      <c r="G27" s="3" t="s">
        <v>157</v>
      </c>
      <c r="H27" s="3" t="s">
        <v>155</v>
      </c>
      <c r="I27" s="3"/>
      <c r="J27" s="3" t="s">
        <v>164</v>
      </c>
      <c r="K27" s="3" t="s">
        <v>182</v>
      </c>
    </row>
    <row r="28" spans="1:14" x14ac:dyDescent="0.3">
      <c r="A28" t="s">
        <v>171</v>
      </c>
    </row>
    <row r="29" spans="1:14" x14ac:dyDescent="0.3">
      <c r="A29" t="s">
        <v>173</v>
      </c>
    </row>
    <row r="30" spans="1:14" x14ac:dyDescent="0.3">
      <c r="A30" t="s">
        <v>174</v>
      </c>
      <c r="D30" t="s">
        <v>190</v>
      </c>
    </row>
    <row r="31" spans="1:14" x14ac:dyDescent="0.3">
      <c r="A31" t="s">
        <v>175</v>
      </c>
      <c r="D31" t="s">
        <v>186</v>
      </c>
    </row>
    <row r="32" spans="1:14" x14ac:dyDescent="0.3">
      <c r="A32" t="s">
        <v>176</v>
      </c>
      <c r="D32" t="s">
        <v>191</v>
      </c>
    </row>
    <row r="33" spans="4:4" x14ac:dyDescent="0.3">
      <c r="D33" t="s">
        <v>192</v>
      </c>
    </row>
  </sheetData>
  <autoFilter ref="A3:G3" xr:uid="{6C56A47D-5ACE-4783-AFB0-9CA3E1FEB832}">
    <sortState xmlns:xlrd2="http://schemas.microsoft.com/office/spreadsheetml/2017/richdata2" ref="A4:G18">
      <sortCondition ref="G3"/>
    </sortState>
  </autoFilter>
  <phoneticPr fontId="8" type="noConversion"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948E-283A-4BF7-BB14-CFF538C16F72}">
  <sheetPr>
    <tabColor theme="5" tint="0.59999389629810485"/>
    <pageSetUpPr fitToPage="1"/>
  </sheetPr>
  <dimension ref="A2:C158"/>
  <sheetViews>
    <sheetView zoomScaleNormal="100" workbookViewId="0">
      <selection activeCell="B129" sqref="B129"/>
    </sheetView>
  </sheetViews>
  <sheetFormatPr defaultRowHeight="14.4" outlineLevelRow="1" x14ac:dyDescent="0.3"/>
  <cols>
    <col min="1" max="1" width="11.88671875" style="17" customWidth="1"/>
    <col min="2" max="2" width="73.33203125" style="17" customWidth="1"/>
    <col min="3" max="3" width="10.44140625" style="8" bestFit="1" customWidth="1"/>
  </cols>
  <sheetData>
    <row r="2" spans="1:3" ht="28.8" x14ac:dyDescent="0.3">
      <c r="A2" s="60" t="s">
        <v>83</v>
      </c>
      <c r="B2" s="63" t="s">
        <v>82</v>
      </c>
    </row>
    <row r="3" spans="1:3" ht="15" thickBot="1" x14ac:dyDescent="0.35"/>
    <row r="4" spans="1:3" s="4" customFormat="1" x14ac:dyDescent="0.3">
      <c r="A4" s="64" t="s">
        <v>21</v>
      </c>
      <c r="B4" s="65" t="s">
        <v>84</v>
      </c>
      <c r="C4" s="53"/>
    </row>
    <row r="5" spans="1:3" s="4" customFormat="1" outlineLevel="1" x14ac:dyDescent="0.3">
      <c r="A5" s="39" t="str">
        <f t="shared" ref="A5:A6" si="0">MID(B5,1,10)</f>
        <v>0301010072</v>
      </c>
      <c r="B5" s="32" t="s">
        <v>23</v>
      </c>
      <c r="C5" s="53"/>
    </row>
    <row r="6" spans="1:3" s="4" customFormat="1" outlineLevel="1" x14ac:dyDescent="0.3">
      <c r="A6" s="39" t="str">
        <f t="shared" si="0"/>
        <v>0301010307</v>
      </c>
      <c r="B6" s="32" t="s">
        <v>24</v>
      </c>
      <c r="C6" s="53"/>
    </row>
    <row r="7" spans="1:3" outlineLevel="1" x14ac:dyDescent="0.3">
      <c r="A7" s="40" t="str">
        <f t="shared" ref="A7:A40" si="1">MID(B7,1,10)</f>
        <v>0204040035</v>
      </c>
      <c r="B7" s="34" t="s">
        <v>85</v>
      </c>
    </row>
    <row r="8" spans="1:3" outlineLevel="1" x14ac:dyDescent="0.3">
      <c r="A8" s="40" t="str">
        <f t="shared" si="1"/>
        <v>0204040116</v>
      </c>
      <c r="B8" s="34" t="s">
        <v>86</v>
      </c>
    </row>
    <row r="9" spans="1:3" outlineLevel="1" x14ac:dyDescent="0.3">
      <c r="A9" s="40" t="str">
        <f t="shared" si="1"/>
        <v>0204040078</v>
      </c>
      <c r="B9" s="34" t="s">
        <v>87</v>
      </c>
    </row>
    <row r="10" spans="1:3" outlineLevel="1" x14ac:dyDescent="0.3">
      <c r="A10" s="40" t="str">
        <f t="shared" si="1"/>
        <v>0204040124</v>
      </c>
      <c r="B10" s="34" t="s">
        <v>88</v>
      </c>
    </row>
    <row r="11" spans="1:3" outlineLevel="1" x14ac:dyDescent="0.3">
      <c r="A11" s="40" t="str">
        <f t="shared" si="1"/>
        <v>0204040094</v>
      </c>
      <c r="B11" s="34" t="s">
        <v>89</v>
      </c>
    </row>
    <row r="12" spans="1:3" ht="28.8" outlineLevel="1" x14ac:dyDescent="0.3">
      <c r="A12" s="40" t="str">
        <f t="shared" si="1"/>
        <v>0204060141</v>
      </c>
      <c r="B12" s="34" t="s">
        <v>90</v>
      </c>
    </row>
    <row r="13" spans="1:3" outlineLevel="1" x14ac:dyDescent="0.3">
      <c r="A13" s="40" t="str">
        <f t="shared" si="1"/>
        <v>0204060133</v>
      </c>
      <c r="B13" s="34" t="s">
        <v>91</v>
      </c>
    </row>
    <row r="14" spans="1:3" outlineLevel="1" x14ac:dyDescent="0.3">
      <c r="A14" s="40" t="str">
        <f t="shared" si="1"/>
        <v>0204060095</v>
      </c>
      <c r="B14" s="34" t="s">
        <v>92</v>
      </c>
    </row>
    <row r="15" spans="1:3" outlineLevel="1" x14ac:dyDescent="0.3">
      <c r="A15" s="40" t="str">
        <f t="shared" si="1"/>
        <v>0204060150</v>
      </c>
      <c r="B15" s="34" t="s">
        <v>93</v>
      </c>
    </row>
    <row r="16" spans="1:3" outlineLevel="1" x14ac:dyDescent="0.3">
      <c r="A16" s="40" t="str">
        <f t="shared" si="1"/>
        <v>0204020034</v>
      </c>
      <c r="B16" s="34" t="s">
        <v>94</v>
      </c>
    </row>
    <row r="17" spans="1:2" outlineLevel="1" x14ac:dyDescent="0.3">
      <c r="A17" s="40" t="str">
        <f t="shared" si="1"/>
        <v>0204020077</v>
      </c>
      <c r="B17" s="34" t="s">
        <v>95</v>
      </c>
    </row>
    <row r="18" spans="1:2" outlineLevel="1" x14ac:dyDescent="0.3">
      <c r="A18" s="40" t="str">
        <f t="shared" si="1"/>
        <v>0204020093</v>
      </c>
      <c r="B18" s="34" t="s">
        <v>96</v>
      </c>
    </row>
    <row r="19" spans="1:2" outlineLevel="1" x14ac:dyDescent="0.3">
      <c r="A19" s="40" t="str">
        <f t="shared" si="1"/>
        <v>0204020107</v>
      </c>
      <c r="B19" s="34" t="s">
        <v>97</v>
      </c>
    </row>
    <row r="20" spans="1:2" outlineLevel="1" x14ac:dyDescent="0.3">
      <c r="A20" s="40" t="str">
        <f t="shared" si="1"/>
        <v>0204060060</v>
      </c>
      <c r="B20" s="34" t="s">
        <v>98</v>
      </c>
    </row>
    <row r="21" spans="1:2" outlineLevel="1" x14ac:dyDescent="0.3">
      <c r="A21" s="40" t="str">
        <f t="shared" si="1"/>
        <v>0204060176</v>
      </c>
      <c r="B21" s="34" t="s">
        <v>99</v>
      </c>
    </row>
    <row r="22" spans="1:2" outlineLevel="1" x14ac:dyDescent="0.3">
      <c r="A22" s="40" t="str">
        <f t="shared" si="1"/>
        <v>0204060125</v>
      </c>
      <c r="B22" s="34" t="s">
        <v>100</v>
      </c>
    </row>
    <row r="23" spans="1:2" outlineLevel="1" x14ac:dyDescent="0.3">
      <c r="A23" s="40" t="str">
        <f t="shared" si="1"/>
        <v>0204060109</v>
      </c>
      <c r="B23" s="34" t="s">
        <v>101</v>
      </c>
    </row>
    <row r="24" spans="1:2" ht="28.8" outlineLevel="1" x14ac:dyDescent="0.3">
      <c r="A24" s="40" t="str">
        <f t="shared" si="1"/>
        <v>0204020131</v>
      </c>
      <c r="B24" s="34" t="s">
        <v>102</v>
      </c>
    </row>
    <row r="25" spans="1:2" outlineLevel="1" x14ac:dyDescent="0.3">
      <c r="A25" s="40" t="str">
        <f t="shared" si="1"/>
        <v>0204020085</v>
      </c>
      <c r="B25" s="34" t="s">
        <v>103</v>
      </c>
    </row>
    <row r="26" spans="1:2" outlineLevel="1" x14ac:dyDescent="0.3">
      <c r="A26" s="40" t="str">
        <f t="shared" si="1"/>
        <v>0204020042</v>
      </c>
      <c r="B26" s="34" t="s">
        <v>104</v>
      </c>
    </row>
    <row r="27" spans="1:2" outlineLevel="1" x14ac:dyDescent="0.3">
      <c r="A27" s="40" t="str">
        <f t="shared" si="1"/>
        <v>0205020062</v>
      </c>
      <c r="B27" s="34" t="s">
        <v>105</v>
      </c>
    </row>
    <row r="28" spans="1:2" ht="28.8" outlineLevel="1" x14ac:dyDescent="0.3">
      <c r="A28" s="40" t="str">
        <f t="shared" si="1"/>
        <v>0206010010</v>
      </c>
      <c r="B28" s="34" t="s">
        <v>106</v>
      </c>
    </row>
    <row r="29" spans="1:2" ht="28.8" outlineLevel="1" x14ac:dyDescent="0.3">
      <c r="A29" s="40" t="str">
        <f t="shared" si="1"/>
        <v>0206010028</v>
      </c>
      <c r="B29" s="34" t="s">
        <v>107</v>
      </c>
    </row>
    <row r="30" spans="1:2" ht="28.8" outlineLevel="1" x14ac:dyDescent="0.3">
      <c r="A30" s="40" t="str">
        <f t="shared" si="1"/>
        <v>0206010036</v>
      </c>
      <c r="B30" s="34" t="s">
        <v>108</v>
      </c>
    </row>
    <row r="31" spans="1:2" ht="28.8" outlineLevel="1" x14ac:dyDescent="0.3">
      <c r="A31" s="40" t="str">
        <f t="shared" si="1"/>
        <v>0206020015</v>
      </c>
      <c r="B31" s="34" t="s">
        <v>109</v>
      </c>
    </row>
    <row r="32" spans="1:2" ht="28.8" outlineLevel="1" x14ac:dyDescent="0.3">
      <c r="A32" s="40" t="str">
        <f t="shared" si="1"/>
        <v>0206020023</v>
      </c>
      <c r="B32" s="34" t="s">
        <v>110</v>
      </c>
    </row>
    <row r="33" spans="1:3" ht="28.8" outlineLevel="1" x14ac:dyDescent="0.3">
      <c r="A33" s="40" t="str">
        <f t="shared" si="1"/>
        <v>0206030029</v>
      </c>
      <c r="B33" s="34" t="s">
        <v>111</v>
      </c>
    </row>
    <row r="34" spans="1:3" ht="28.8" outlineLevel="1" x14ac:dyDescent="0.3">
      <c r="A34" s="40" t="str">
        <f t="shared" si="1"/>
        <v>0206030037</v>
      </c>
      <c r="B34" s="34" t="s">
        <v>112</v>
      </c>
    </row>
    <row r="35" spans="1:3" outlineLevel="1" x14ac:dyDescent="0.3">
      <c r="A35" s="40" t="str">
        <f t="shared" si="1"/>
        <v>0207010030</v>
      </c>
      <c r="B35" s="34" t="s">
        <v>113</v>
      </c>
    </row>
    <row r="36" spans="1:3" outlineLevel="1" x14ac:dyDescent="0.3">
      <c r="A36" s="40" t="str">
        <f t="shared" si="1"/>
        <v>0207010048</v>
      </c>
      <c r="B36" s="34" t="s">
        <v>114</v>
      </c>
    </row>
    <row r="37" spans="1:3" outlineLevel="1" x14ac:dyDescent="0.3">
      <c r="A37" s="40" t="str">
        <f t="shared" si="1"/>
        <v>0207010056</v>
      </c>
      <c r="B37" s="34" t="s">
        <v>115</v>
      </c>
    </row>
    <row r="38" spans="1:3" outlineLevel="1" x14ac:dyDescent="0.3">
      <c r="A38" s="40" t="str">
        <f t="shared" si="1"/>
        <v>0207030022</v>
      </c>
      <c r="B38" s="34" t="s">
        <v>116</v>
      </c>
    </row>
    <row r="39" spans="1:3" outlineLevel="1" x14ac:dyDescent="0.3">
      <c r="A39" s="40" t="str">
        <f t="shared" si="1"/>
        <v>0207020027</v>
      </c>
      <c r="B39" s="34" t="s">
        <v>117</v>
      </c>
    </row>
    <row r="40" spans="1:3" ht="15" outlineLevel="1" thickBot="1" x14ac:dyDescent="0.35">
      <c r="A40" s="41" t="str">
        <f t="shared" si="1"/>
        <v>0207030030</v>
      </c>
      <c r="B40" s="36" t="s">
        <v>118</v>
      </c>
    </row>
    <row r="41" spans="1:3" ht="15" thickBot="1" x14ac:dyDescent="0.35">
      <c r="A41" s="17">
        <v>1</v>
      </c>
      <c r="B41" s="17">
        <v>2</v>
      </c>
    </row>
    <row r="42" spans="1:3" ht="15" thickBot="1" x14ac:dyDescent="0.35">
      <c r="A42" s="61">
        <v>1</v>
      </c>
    </row>
    <row r="43" spans="1:3" s="4" customFormat="1" ht="28.8" x14ac:dyDescent="0.3">
      <c r="A43" s="62" t="str">
        <f>MID(B43,1,10)</f>
        <v>0903010011</v>
      </c>
      <c r="B43" s="22" t="s">
        <v>119</v>
      </c>
      <c r="C43" s="66" t="s">
        <v>137</v>
      </c>
    </row>
    <row r="44" spans="1:3" outlineLevel="1" x14ac:dyDescent="0.3">
      <c r="A44" s="15" t="str">
        <f t="shared" ref="A44:A65" si="2">MID(B44,1,10)</f>
        <v>0301010072</v>
      </c>
      <c r="B44" s="15" t="s">
        <v>23</v>
      </c>
      <c r="C44" s="9">
        <v>2</v>
      </c>
    </row>
    <row r="45" spans="1:3" outlineLevel="1" x14ac:dyDescent="0.3">
      <c r="A45" s="15" t="str">
        <f t="shared" si="2"/>
        <v>0301010307</v>
      </c>
      <c r="B45" s="15" t="s">
        <v>24</v>
      </c>
      <c r="C45" s="9">
        <v>2</v>
      </c>
    </row>
    <row r="46" spans="1:3" outlineLevel="1" x14ac:dyDescent="0.3">
      <c r="A46" s="16" t="str">
        <f t="shared" si="2"/>
        <v>0204040035</v>
      </c>
      <c r="B46" s="16" t="s">
        <v>85</v>
      </c>
      <c r="C46" s="9" t="s">
        <v>139</v>
      </c>
    </row>
    <row r="47" spans="1:3" outlineLevel="1" x14ac:dyDescent="0.3">
      <c r="A47" s="16" t="str">
        <f t="shared" si="2"/>
        <v>0204040116</v>
      </c>
      <c r="B47" s="16" t="s">
        <v>86</v>
      </c>
      <c r="C47" s="9" t="s">
        <v>139</v>
      </c>
    </row>
    <row r="48" spans="1:3" outlineLevel="1" x14ac:dyDescent="0.3">
      <c r="A48" s="16" t="str">
        <f t="shared" si="2"/>
        <v>0204040078</v>
      </c>
      <c r="B48" s="16" t="s">
        <v>87</v>
      </c>
      <c r="C48" s="9" t="s">
        <v>139</v>
      </c>
    </row>
    <row r="49" spans="1:3" outlineLevel="1" x14ac:dyDescent="0.3">
      <c r="A49" s="16" t="str">
        <f t="shared" si="2"/>
        <v>0204040124</v>
      </c>
      <c r="B49" s="16" t="s">
        <v>88</v>
      </c>
      <c r="C49" s="9" t="s">
        <v>139</v>
      </c>
    </row>
    <row r="50" spans="1:3" outlineLevel="1" x14ac:dyDescent="0.3">
      <c r="A50" s="16" t="str">
        <f t="shared" si="2"/>
        <v>0204040094</v>
      </c>
      <c r="B50" s="16" t="s">
        <v>89</v>
      </c>
      <c r="C50" s="9" t="s">
        <v>139</v>
      </c>
    </row>
    <row r="51" spans="1:3" ht="28.8" outlineLevel="1" x14ac:dyDescent="0.3">
      <c r="A51" s="16" t="str">
        <f t="shared" si="2"/>
        <v>0204060141</v>
      </c>
      <c r="B51" s="16" t="s">
        <v>90</v>
      </c>
      <c r="C51" s="9" t="s">
        <v>139</v>
      </c>
    </row>
    <row r="52" spans="1:3" outlineLevel="1" x14ac:dyDescent="0.3">
      <c r="A52" s="16" t="str">
        <f t="shared" si="2"/>
        <v>0204060133</v>
      </c>
      <c r="B52" s="16" t="s">
        <v>91</v>
      </c>
      <c r="C52" s="9" t="s">
        <v>139</v>
      </c>
    </row>
    <row r="53" spans="1:3" outlineLevel="1" x14ac:dyDescent="0.3">
      <c r="A53" s="16" t="str">
        <f t="shared" si="2"/>
        <v>0204060095</v>
      </c>
      <c r="B53" s="16" t="s">
        <v>92</v>
      </c>
      <c r="C53" s="9" t="s">
        <v>139</v>
      </c>
    </row>
    <row r="54" spans="1:3" outlineLevel="1" x14ac:dyDescent="0.3">
      <c r="A54" s="16" t="str">
        <f t="shared" si="2"/>
        <v>0204060150</v>
      </c>
      <c r="B54" s="16" t="s">
        <v>93</v>
      </c>
      <c r="C54" s="9" t="s">
        <v>139</v>
      </c>
    </row>
    <row r="55" spans="1:3" outlineLevel="1" x14ac:dyDescent="0.3">
      <c r="A55" s="16" t="str">
        <f t="shared" si="2"/>
        <v>0204020034</v>
      </c>
      <c r="B55" s="16" t="s">
        <v>94</v>
      </c>
      <c r="C55" s="9" t="s">
        <v>139</v>
      </c>
    </row>
    <row r="56" spans="1:3" outlineLevel="1" x14ac:dyDescent="0.3">
      <c r="A56" s="16" t="str">
        <f t="shared" si="2"/>
        <v>0204020077</v>
      </c>
      <c r="B56" s="16" t="s">
        <v>95</v>
      </c>
      <c r="C56" s="9" t="s">
        <v>139</v>
      </c>
    </row>
    <row r="57" spans="1:3" outlineLevel="1" x14ac:dyDescent="0.3">
      <c r="A57" s="16" t="str">
        <f t="shared" si="2"/>
        <v>0204020093</v>
      </c>
      <c r="B57" s="16" t="s">
        <v>96</v>
      </c>
      <c r="C57" s="9" t="s">
        <v>139</v>
      </c>
    </row>
    <row r="58" spans="1:3" outlineLevel="1" x14ac:dyDescent="0.3">
      <c r="A58" s="16" t="str">
        <f t="shared" si="2"/>
        <v>0204020107</v>
      </c>
      <c r="B58" s="16" t="s">
        <v>97</v>
      </c>
      <c r="C58" s="9" t="s">
        <v>139</v>
      </c>
    </row>
    <row r="59" spans="1:3" outlineLevel="1" x14ac:dyDescent="0.3">
      <c r="A59" s="16" t="str">
        <f t="shared" si="2"/>
        <v>0204060060</v>
      </c>
      <c r="B59" s="16" t="s">
        <v>98</v>
      </c>
      <c r="C59" s="9" t="s">
        <v>139</v>
      </c>
    </row>
    <row r="60" spans="1:3" outlineLevel="1" x14ac:dyDescent="0.3">
      <c r="A60" s="16" t="str">
        <f t="shared" si="2"/>
        <v>0204060176</v>
      </c>
      <c r="B60" s="16" t="s">
        <v>99</v>
      </c>
      <c r="C60" s="9" t="s">
        <v>139</v>
      </c>
    </row>
    <row r="61" spans="1:3" outlineLevel="1" x14ac:dyDescent="0.3">
      <c r="A61" s="16" t="str">
        <f t="shared" si="2"/>
        <v>0204060125</v>
      </c>
      <c r="B61" s="16" t="s">
        <v>100</v>
      </c>
      <c r="C61" s="9" t="s">
        <v>139</v>
      </c>
    </row>
    <row r="62" spans="1:3" outlineLevel="1" x14ac:dyDescent="0.3">
      <c r="A62" s="16" t="str">
        <f t="shared" si="2"/>
        <v>0204060109</v>
      </c>
      <c r="B62" s="16" t="s">
        <v>101</v>
      </c>
      <c r="C62" s="9" t="s">
        <v>139</v>
      </c>
    </row>
    <row r="63" spans="1:3" ht="28.8" outlineLevel="1" x14ac:dyDescent="0.3">
      <c r="A63" s="16" t="str">
        <f t="shared" si="2"/>
        <v>0204020131</v>
      </c>
      <c r="B63" s="16" t="s">
        <v>102</v>
      </c>
      <c r="C63" s="9" t="s">
        <v>139</v>
      </c>
    </row>
    <row r="64" spans="1:3" outlineLevel="1" x14ac:dyDescent="0.3">
      <c r="A64" s="16" t="str">
        <f t="shared" si="2"/>
        <v>0204020085</v>
      </c>
      <c r="B64" s="16" t="s">
        <v>103</v>
      </c>
      <c r="C64" s="9" t="s">
        <v>139</v>
      </c>
    </row>
    <row r="65" spans="1:3" ht="15" outlineLevel="1" thickBot="1" x14ac:dyDescent="0.35">
      <c r="A65" s="16" t="str">
        <f t="shared" si="2"/>
        <v>0204020042</v>
      </c>
      <c r="B65" s="16" t="s">
        <v>104</v>
      </c>
      <c r="C65" s="9" t="s">
        <v>139</v>
      </c>
    </row>
    <row r="66" spans="1:3" ht="29.4" thickBot="1" x14ac:dyDescent="0.35">
      <c r="A66" s="67" t="s">
        <v>147</v>
      </c>
      <c r="B66" s="68">
        <v>100</v>
      </c>
      <c r="C66" s="10"/>
    </row>
    <row r="67" spans="1:3" ht="15" thickBot="1" x14ac:dyDescent="0.35">
      <c r="A67" s="17">
        <v>1</v>
      </c>
      <c r="B67" s="17">
        <v>2</v>
      </c>
    </row>
    <row r="68" spans="1:3" ht="15" thickBot="1" x14ac:dyDescent="0.35">
      <c r="A68" s="61">
        <v>2</v>
      </c>
    </row>
    <row r="69" spans="1:3" ht="28.8" x14ac:dyDescent="0.3">
      <c r="A69" s="62" t="str">
        <f>MID(B69,1,10)</f>
        <v>0903010020</v>
      </c>
      <c r="B69" s="22" t="s">
        <v>120</v>
      </c>
      <c r="C69" s="66" t="s">
        <v>137</v>
      </c>
    </row>
    <row r="70" spans="1:3" outlineLevel="1" x14ac:dyDescent="0.3">
      <c r="A70" s="15" t="str">
        <f t="shared" ref="A70:A92" si="3">MID(B70,1,10)</f>
        <v>0301010072</v>
      </c>
      <c r="B70" s="15" t="s">
        <v>23</v>
      </c>
      <c r="C70" s="9">
        <v>2</v>
      </c>
    </row>
    <row r="71" spans="1:3" outlineLevel="1" x14ac:dyDescent="0.3">
      <c r="A71" s="15" t="str">
        <f t="shared" si="3"/>
        <v>0301010307</v>
      </c>
      <c r="B71" s="15" t="s">
        <v>24</v>
      </c>
      <c r="C71" s="9">
        <v>2</v>
      </c>
    </row>
    <row r="72" spans="1:3" outlineLevel="1" x14ac:dyDescent="0.3">
      <c r="A72" s="16" t="str">
        <f t="shared" si="3"/>
        <v>0204040035</v>
      </c>
      <c r="B72" s="16" t="s">
        <v>85</v>
      </c>
      <c r="C72" s="9" t="s">
        <v>139</v>
      </c>
    </row>
    <row r="73" spans="1:3" outlineLevel="1" x14ac:dyDescent="0.3">
      <c r="A73" s="16" t="str">
        <f t="shared" si="3"/>
        <v>0204040116</v>
      </c>
      <c r="B73" s="16" t="s">
        <v>86</v>
      </c>
      <c r="C73" s="9" t="s">
        <v>139</v>
      </c>
    </row>
    <row r="74" spans="1:3" outlineLevel="1" x14ac:dyDescent="0.3">
      <c r="A74" s="16" t="str">
        <f t="shared" si="3"/>
        <v>0204040078</v>
      </c>
      <c r="B74" s="16" t="s">
        <v>87</v>
      </c>
      <c r="C74" s="9" t="s">
        <v>139</v>
      </c>
    </row>
    <row r="75" spans="1:3" outlineLevel="1" x14ac:dyDescent="0.3">
      <c r="A75" s="16" t="str">
        <f t="shared" si="3"/>
        <v>0204040124</v>
      </c>
      <c r="B75" s="16" t="s">
        <v>88</v>
      </c>
      <c r="C75" s="9" t="s">
        <v>139</v>
      </c>
    </row>
    <row r="76" spans="1:3" outlineLevel="1" x14ac:dyDescent="0.3">
      <c r="A76" s="16" t="str">
        <f t="shared" si="3"/>
        <v>0204040094</v>
      </c>
      <c r="B76" s="16" t="s">
        <v>89</v>
      </c>
      <c r="C76" s="9" t="s">
        <v>139</v>
      </c>
    </row>
    <row r="77" spans="1:3" ht="28.8" outlineLevel="1" x14ac:dyDescent="0.3">
      <c r="A77" s="16" t="str">
        <f t="shared" si="3"/>
        <v>0204060141</v>
      </c>
      <c r="B77" s="16" t="s">
        <v>90</v>
      </c>
      <c r="C77" s="9" t="s">
        <v>139</v>
      </c>
    </row>
    <row r="78" spans="1:3" outlineLevel="1" x14ac:dyDescent="0.3">
      <c r="A78" s="16" t="str">
        <f t="shared" si="3"/>
        <v>0204060133</v>
      </c>
      <c r="B78" s="16" t="s">
        <v>91</v>
      </c>
      <c r="C78" s="9" t="s">
        <v>139</v>
      </c>
    </row>
    <row r="79" spans="1:3" outlineLevel="1" x14ac:dyDescent="0.3">
      <c r="A79" s="16" t="str">
        <f t="shared" si="3"/>
        <v>0204060095</v>
      </c>
      <c r="B79" s="16" t="s">
        <v>92</v>
      </c>
      <c r="C79" s="9" t="s">
        <v>139</v>
      </c>
    </row>
    <row r="80" spans="1:3" outlineLevel="1" x14ac:dyDescent="0.3">
      <c r="A80" s="16" t="str">
        <f t="shared" si="3"/>
        <v>0204060150</v>
      </c>
      <c r="B80" s="16" t="s">
        <v>93</v>
      </c>
      <c r="C80" s="9" t="s">
        <v>139</v>
      </c>
    </row>
    <row r="81" spans="1:3" outlineLevel="1" x14ac:dyDescent="0.3">
      <c r="A81" s="16" t="str">
        <f t="shared" si="3"/>
        <v>0204020034</v>
      </c>
      <c r="B81" s="16" t="s">
        <v>94</v>
      </c>
      <c r="C81" s="9" t="s">
        <v>139</v>
      </c>
    </row>
    <row r="82" spans="1:3" outlineLevel="1" x14ac:dyDescent="0.3">
      <c r="A82" s="16" t="str">
        <f t="shared" si="3"/>
        <v>0204020077</v>
      </c>
      <c r="B82" s="16" t="s">
        <v>95</v>
      </c>
      <c r="C82" s="9" t="s">
        <v>139</v>
      </c>
    </row>
    <row r="83" spans="1:3" outlineLevel="1" x14ac:dyDescent="0.3">
      <c r="A83" s="16" t="str">
        <f t="shared" si="3"/>
        <v>0204020093</v>
      </c>
      <c r="B83" s="16" t="s">
        <v>96</v>
      </c>
      <c r="C83" s="9" t="s">
        <v>139</v>
      </c>
    </row>
    <row r="84" spans="1:3" outlineLevel="1" x14ac:dyDescent="0.3">
      <c r="A84" s="16" t="str">
        <f t="shared" si="3"/>
        <v>0204020107</v>
      </c>
      <c r="B84" s="16" t="s">
        <v>97</v>
      </c>
      <c r="C84" s="9" t="s">
        <v>139</v>
      </c>
    </row>
    <row r="85" spans="1:3" outlineLevel="1" x14ac:dyDescent="0.3">
      <c r="A85" s="16" t="str">
        <f t="shared" si="3"/>
        <v>0204060060</v>
      </c>
      <c r="B85" s="16" t="s">
        <v>98</v>
      </c>
      <c r="C85" s="9" t="s">
        <v>139</v>
      </c>
    </row>
    <row r="86" spans="1:3" outlineLevel="1" x14ac:dyDescent="0.3">
      <c r="A86" s="16" t="str">
        <f t="shared" si="3"/>
        <v>0204060176</v>
      </c>
      <c r="B86" s="16" t="s">
        <v>99</v>
      </c>
      <c r="C86" s="9" t="s">
        <v>139</v>
      </c>
    </row>
    <row r="87" spans="1:3" outlineLevel="1" x14ac:dyDescent="0.3">
      <c r="A87" s="16" t="str">
        <f t="shared" si="3"/>
        <v>0204060125</v>
      </c>
      <c r="B87" s="16" t="s">
        <v>100</v>
      </c>
      <c r="C87" s="9" t="s">
        <v>139</v>
      </c>
    </row>
    <row r="88" spans="1:3" outlineLevel="1" x14ac:dyDescent="0.3">
      <c r="A88" s="16" t="str">
        <f t="shared" si="3"/>
        <v>0204060109</v>
      </c>
      <c r="B88" s="16" t="s">
        <v>101</v>
      </c>
      <c r="C88" s="9" t="s">
        <v>139</v>
      </c>
    </row>
    <row r="89" spans="1:3" ht="28.8" outlineLevel="1" x14ac:dyDescent="0.3">
      <c r="A89" s="16" t="str">
        <f t="shared" si="3"/>
        <v>0204020131</v>
      </c>
      <c r="B89" s="16" t="s">
        <v>102</v>
      </c>
      <c r="C89" s="9" t="s">
        <v>139</v>
      </c>
    </row>
    <row r="90" spans="1:3" outlineLevel="1" x14ac:dyDescent="0.3">
      <c r="A90" s="16" t="str">
        <f t="shared" si="3"/>
        <v>0204020085</v>
      </c>
      <c r="B90" s="16" t="s">
        <v>103</v>
      </c>
      <c r="C90" s="9" t="s">
        <v>139</v>
      </c>
    </row>
    <row r="91" spans="1:3" outlineLevel="1" x14ac:dyDescent="0.3">
      <c r="A91" s="16" t="str">
        <f t="shared" si="3"/>
        <v>0204020042</v>
      </c>
      <c r="B91" s="16" t="s">
        <v>104</v>
      </c>
      <c r="C91" s="9" t="s">
        <v>139</v>
      </c>
    </row>
    <row r="92" spans="1:3" ht="15" outlineLevel="1" thickBot="1" x14ac:dyDescent="0.35">
      <c r="A92" s="16" t="str">
        <f t="shared" si="3"/>
        <v>0205020062</v>
      </c>
      <c r="B92" s="16" t="s">
        <v>105</v>
      </c>
      <c r="C92" s="9" t="s">
        <v>139</v>
      </c>
    </row>
    <row r="93" spans="1:3" ht="29.4" thickBot="1" x14ac:dyDescent="0.35">
      <c r="A93" s="67" t="s">
        <v>147</v>
      </c>
      <c r="B93" s="68">
        <v>140</v>
      </c>
      <c r="C93" s="10"/>
    </row>
    <row r="94" spans="1:3" ht="15" thickBot="1" x14ac:dyDescent="0.35">
      <c r="A94" s="17">
        <v>1</v>
      </c>
      <c r="B94" s="17">
        <v>2</v>
      </c>
    </row>
    <row r="95" spans="1:3" ht="15" thickBot="1" x14ac:dyDescent="0.35">
      <c r="A95" s="61">
        <v>3</v>
      </c>
    </row>
    <row r="96" spans="1:3" ht="28.8" x14ac:dyDescent="0.3">
      <c r="A96" s="62" t="str">
        <f>MID(B96,1,10)</f>
        <v>0903010038</v>
      </c>
      <c r="B96" s="22" t="s">
        <v>121</v>
      </c>
      <c r="C96" s="66" t="s">
        <v>137</v>
      </c>
    </row>
    <row r="97" spans="1:3" outlineLevel="1" x14ac:dyDescent="0.3">
      <c r="A97" s="15" t="str">
        <f t="shared" ref="A97:A125" si="4">MID(B97,1,10)</f>
        <v>0301010072</v>
      </c>
      <c r="B97" s="15" t="s">
        <v>23</v>
      </c>
      <c r="C97" s="9">
        <v>2</v>
      </c>
    </row>
    <row r="98" spans="1:3" outlineLevel="1" x14ac:dyDescent="0.3">
      <c r="A98" s="15" t="str">
        <f t="shared" si="4"/>
        <v>0301010307</v>
      </c>
      <c r="B98" s="15" t="s">
        <v>24</v>
      </c>
      <c r="C98" s="9">
        <v>2</v>
      </c>
    </row>
    <row r="99" spans="1:3" outlineLevel="1" x14ac:dyDescent="0.3">
      <c r="A99" s="16" t="str">
        <f t="shared" si="4"/>
        <v>0204040035</v>
      </c>
      <c r="B99" s="16" t="s">
        <v>85</v>
      </c>
      <c r="C99" s="9" t="s">
        <v>139</v>
      </c>
    </row>
    <row r="100" spans="1:3" outlineLevel="1" x14ac:dyDescent="0.3">
      <c r="A100" s="16" t="str">
        <f t="shared" si="4"/>
        <v>0204040116</v>
      </c>
      <c r="B100" s="16" t="s">
        <v>86</v>
      </c>
      <c r="C100" s="9" t="s">
        <v>139</v>
      </c>
    </row>
    <row r="101" spans="1:3" outlineLevel="1" x14ac:dyDescent="0.3">
      <c r="A101" s="16" t="str">
        <f t="shared" si="4"/>
        <v>0204040078</v>
      </c>
      <c r="B101" s="16" t="s">
        <v>87</v>
      </c>
      <c r="C101" s="9" t="s">
        <v>139</v>
      </c>
    </row>
    <row r="102" spans="1:3" outlineLevel="1" x14ac:dyDescent="0.3">
      <c r="A102" s="16" t="str">
        <f t="shared" si="4"/>
        <v>0204040124</v>
      </c>
      <c r="B102" s="16" t="s">
        <v>88</v>
      </c>
      <c r="C102" s="9" t="s">
        <v>139</v>
      </c>
    </row>
    <row r="103" spans="1:3" outlineLevel="1" x14ac:dyDescent="0.3">
      <c r="A103" s="16" t="str">
        <f t="shared" si="4"/>
        <v>0204040094</v>
      </c>
      <c r="B103" s="16" t="s">
        <v>89</v>
      </c>
      <c r="C103" s="9" t="s">
        <v>139</v>
      </c>
    </row>
    <row r="104" spans="1:3" ht="28.8" outlineLevel="1" x14ac:dyDescent="0.3">
      <c r="A104" s="16" t="str">
        <f t="shared" si="4"/>
        <v>0204060141</v>
      </c>
      <c r="B104" s="16" t="s">
        <v>90</v>
      </c>
      <c r="C104" s="9" t="s">
        <v>139</v>
      </c>
    </row>
    <row r="105" spans="1:3" outlineLevel="1" x14ac:dyDescent="0.3">
      <c r="A105" s="16" t="str">
        <f t="shared" si="4"/>
        <v>0204060133</v>
      </c>
      <c r="B105" s="16" t="s">
        <v>91</v>
      </c>
      <c r="C105" s="9" t="s">
        <v>139</v>
      </c>
    </row>
    <row r="106" spans="1:3" outlineLevel="1" x14ac:dyDescent="0.3">
      <c r="A106" s="16" t="str">
        <f t="shared" si="4"/>
        <v>0204060095</v>
      </c>
      <c r="B106" s="16" t="s">
        <v>92</v>
      </c>
      <c r="C106" s="9" t="s">
        <v>139</v>
      </c>
    </row>
    <row r="107" spans="1:3" outlineLevel="1" x14ac:dyDescent="0.3">
      <c r="A107" s="16" t="str">
        <f t="shared" si="4"/>
        <v>0204060150</v>
      </c>
      <c r="B107" s="16" t="s">
        <v>93</v>
      </c>
      <c r="C107" s="9" t="s">
        <v>139</v>
      </c>
    </row>
    <row r="108" spans="1:3" outlineLevel="1" x14ac:dyDescent="0.3">
      <c r="A108" s="16" t="str">
        <f t="shared" si="4"/>
        <v>0204020034</v>
      </c>
      <c r="B108" s="16" t="s">
        <v>94</v>
      </c>
      <c r="C108" s="9" t="s">
        <v>139</v>
      </c>
    </row>
    <row r="109" spans="1:3" outlineLevel="1" x14ac:dyDescent="0.3">
      <c r="A109" s="16" t="str">
        <f t="shared" si="4"/>
        <v>0204020077</v>
      </c>
      <c r="B109" s="16" t="s">
        <v>95</v>
      </c>
      <c r="C109" s="9" t="s">
        <v>139</v>
      </c>
    </row>
    <row r="110" spans="1:3" outlineLevel="1" x14ac:dyDescent="0.3">
      <c r="A110" s="16" t="str">
        <f t="shared" si="4"/>
        <v>0204020093</v>
      </c>
      <c r="B110" s="16" t="s">
        <v>96</v>
      </c>
      <c r="C110" s="9" t="s">
        <v>139</v>
      </c>
    </row>
    <row r="111" spans="1:3" outlineLevel="1" x14ac:dyDescent="0.3">
      <c r="A111" s="16" t="str">
        <f t="shared" si="4"/>
        <v>0204020107</v>
      </c>
      <c r="B111" s="16" t="s">
        <v>97</v>
      </c>
      <c r="C111" s="9" t="s">
        <v>139</v>
      </c>
    </row>
    <row r="112" spans="1:3" outlineLevel="1" x14ac:dyDescent="0.3">
      <c r="A112" s="16" t="str">
        <f t="shared" si="4"/>
        <v>0204060060</v>
      </c>
      <c r="B112" s="16" t="s">
        <v>98</v>
      </c>
      <c r="C112" s="9" t="s">
        <v>139</v>
      </c>
    </row>
    <row r="113" spans="1:3" outlineLevel="1" x14ac:dyDescent="0.3">
      <c r="A113" s="16" t="str">
        <f t="shared" si="4"/>
        <v>0204060176</v>
      </c>
      <c r="B113" s="16" t="s">
        <v>99</v>
      </c>
      <c r="C113" s="9" t="s">
        <v>139</v>
      </c>
    </row>
    <row r="114" spans="1:3" outlineLevel="1" x14ac:dyDescent="0.3">
      <c r="A114" s="16" t="str">
        <f t="shared" si="4"/>
        <v>0204060125</v>
      </c>
      <c r="B114" s="16" t="s">
        <v>100</v>
      </c>
      <c r="C114" s="9" t="s">
        <v>139</v>
      </c>
    </row>
    <row r="115" spans="1:3" outlineLevel="1" x14ac:dyDescent="0.3">
      <c r="A115" s="16" t="str">
        <f t="shared" si="4"/>
        <v>0204060109</v>
      </c>
      <c r="B115" s="16" t="s">
        <v>101</v>
      </c>
      <c r="C115" s="9" t="s">
        <v>139</v>
      </c>
    </row>
    <row r="116" spans="1:3" ht="28.8" outlineLevel="1" x14ac:dyDescent="0.3">
      <c r="A116" s="16" t="str">
        <f t="shared" si="4"/>
        <v>0204020131</v>
      </c>
      <c r="B116" s="16" t="s">
        <v>102</v>
      </c>
      <c r="C116" s="9" t="s">
        <v>139</v>
      </c>
    </row>
    <row r="117" spans="1:3" outlineLevel="1" x14ac:dyDescent="0.3">
      <c r="A117" s="16" t="str">
        <f t="shared" si="4"/>
        <v>0204020085</v>
      </c>
      <c r="B117" s="16" t="s">
        <v>103</v>
      </c>
      <c r="C117" s="9" t="s">
        <v>139</v>
      </c>
    </row>
    <row r="118" spans="1:3" outlineLevel="1" x14ac:dyDescent="0.3">
      <c r="A118" s="16" t="str">
        <f t="shared" si="4"/>
        <v>0204020042</v>
      </c>
      <c r="B118" s="16" t="s">
        <v>104</v>
      </c>
      <c r="C118" s="9" t="s">
        <v>139</v>
      </c>
    </row>
    <row r="119" spans="1:3" ht="28.8" outlineLevel="1" x14ac:dyDescent="0.3">
      <c r="A119" s="16" t="str">
        <f t="shared" si="4"/>
        <v>0206010010</v>
      </c>
      <c r="B119" s="16" t="s">
        <v>106</v>
      </c>
      <c r="C119" s="9" t="s">
        <v>139</v>
      </c>
    </row>
    <row r="120" spans="1:3" ht="28.8" outlineLevel="1" x14ac:dyDescent="0.3">
      <c r="A120" s="16" t="str">
        <f t="shared" si="4"/>
        <v>0206010028</v>
      </c>
      <c r="B120" s="16" t="s">
        <v>107</v>
      </c>
      <c r="C120" s="9" t="s">
        <v>139</v>
      </c>
    </row>
    <row r="121" spans="1:3" ht="28.8" outlineLevel="1" x14ac:dyDescent="0.3">
      <c r="A121" s="16" t="str">
        <f t="shared" si="4"/>
        <v>0206010036</v>
      </c>
      <c r="B121" s="16" t="s">
        <v>108</v>
      </c>
      <c r="C121" s="9" t="s">
        <v>139</v>
      </c>
    </row>
    <row r="122" spans="1:3" ht="28.8" outlineLevel="1" x14ac:dyDescent="0.3">
      <c r="A122" s="16" t="str">
        <f t="shared" si="4"/>
        <v>0206020015</v>
      </c>
      <c r="B122" s="16" t="s">
        <v>109</v>
      </c>
      <c r="C122" s="9" t="s">
        <v>139</v>
      </c>
    </row>
    <row r="123" spans="1:3" ht="28.8" outlineLevel="1" x14ac:dyDescent="0.3">
      <c r="A123" s="16" t="str">
        <f t="shared" si="4"/>
        <v>0206020023</v>
      </c>
      <c r="B123" s="16" t="s">
        <v>110</v>
      </c>
      <c r="C123" s="9" t="s">
        <v>139</v>
      </c>
    </row>
    <row r="124" spans="1:3" ht="28.8" outlineLevel="1" x14ac:dyDescent="0.3">
      <c r="A124" s="16" t="str">
        <f t="shared" si="4"/>
        <v>0206030029</v>
      </c>
      <c r="B124" s="16" t="s">
        <v>111</v>
      </c>
      <c r="C124" s="9" t="s">
        <v>139</v>
      </c>
    </row>
    <row r="125" spans="1:3" ht="29.4" outlineLevel="1" thickBot="1" x14ac:dyDescent="0.35">
      <c r="A125" s="16" t="str">
        <f t="shared" si="4"/>
        <v>0206030037</v>
      </c>
      <c r="B125" s="16" t="s">
        <v>112</v>
      </c>
      <c r="C125" s="9" t="s">
        <v>139</v>
      </c>
    </row>
    <row r="126" spans="1:3" ht="29.4" thickBot="1" x14ac:dyDescent="0.35">
      <c r="A126" s="67" t="s">
        <v>147</v>
      </c>
      <c r="B126" s="68">
        <v>230</v>
      </c>
      <c r="C126" s="10"/>
    </row>
    <row r="127" spans="1:3" ht="15" thickBot="1" x14ac:dyDescent="0.35">
      <c r="A127" s="17">
        <v>1</v>
      </c>
      <c r="B127" s="17">
        <v>2</v>
      </c>
    </row>
    <row r="128" spans="1:3" ht="15" thickBot="1" x14ac:dyDescent="0.35">
      <c r="A128" s="61">
        <v>4</v>
      </c>
    </row>
    <row r="129" spans="1:3" ht="28.8" x14ac:dyDescent="0.3">
      <c r="A129" s="62" t="str">
        <f>MID(B129,1,10)</f>
        <v>0903010040</v>
      </c>
      <c r="B129" s="22" t="s">
        <v>122</v>
      </c>
      <c r="C129" s="66" t="s">
        <v>137</v>
      </c>
    </row>
    <row r="130" spans="1:3" outlineLevel="1" x14ac:dyDescent="0.3">
      <c r="A130" s="15" t="str">
        <f t="shared" ref="A130:A157" si="5">MID(B130,1,10)</f>
        <v>0301010072</v>
      </c>
      <c r="B130" s="15" t="s">
        <v>23</v>
      </c>
      <c r="C130" s="9">
        <v>2</v>
      </c>
    </row>
    <row r="131" spans="1:3" outlineLevel="1" x14ac:dyDescent="0.3">
      <c r="A131" s="15" t="str">
        <f t="shared" si="5"/>
        <v>0301010307</v>
      </c>
      <c r="B131" s="15" t="s">
        <v>24</v>
      </c>
      <c r="C131" s="9">
        <v>2</v>
      </c>
    </row>
    <row r="132" spans="1:3" outlineLevel="1" x14ac:dyDescent="0.3">
      <c r="A132" s="16" t="str">
        <f t="shared" si="5"/>
        <v>0204040035</v>
      </c>
      <c r="B132" s="16" t="s">
        <v>85</v>
      </c>
      <c r="C132" s="9" t="s">
        <v>139</v>
      </c>
    </row>
    <row r="133" spans="1:3" outlineLevel="1" x14ac:dyDescent="0.3">
      <c r="A133" s="16" t="str">
        <f t="shared" si="5"/>
        <v>0204040116</v>
      </c>
      <c r="B133" s="16" t="s">
        <v>86</v>
      </c>
      <c r="C133" s="9" t="s">
        <v>139</v>
      </c>
    </row>
    <row r="134" spans="1:3" outlineLevel="1" x14ac:dyDescent="0.3">
      <c r="A134" s="16" t="str">
        <f t="shared" si="5"/>
        <v>0204040078</v>
      </c>
      <c r="B134" s="16" t="s">
        <v>87</v>
      </c>
      <c r="C134" s="9" t="s">
        <v>139</v>
      </c>
    </row>
    <row r="135" spans="1:3" outlineLevel="1" x14ac:dyDescent="0.3">
      <c r="A135" s="16" t="str">
        <f t="shared" si="5"/>
        <v>0204040124</v>
      </c>
      <c r="B135" s="16" t="s">
        <v>88</v>
      </c>
      <c r="C135" s="9" t="s">
        <v>139</v>
      </c>
    </row>
    <row r="136" spans="1:3" outlineLevel="1" x14ac:dyDescent="0.3">
      <c r="A136" s="16" t="str">
        <f t="shared" si="5"/>
        <v>0204040094</v>
      </c>
      <c r="B136" s="16" t="s">
        <v>89</v>
      </c>
      <c r="C136" s="9" t="s">
        <v>139</v>
      </c>
    </row>
    <row r="137" spans="1:3" ht="28.8" outlineLevel="1" x14ac:dyDescent="0.3">
      <c r="A137" s="16" t="str">
        <f t="shared" si="5"/>
        <v>0204060141</v>
      </c>
      <c r="B137" s="16" t="s">
        <v>90</v>
      </c>
      <c r="C137" s="9" t="s">
        <v>139</v>
      </c>
    </row>
    <row r="138" spans="1:3" outlineLevel="1" x14ac:dyDescent="0.3">
      <c r="A138" s="16" t="str">
        <f t="shared" si="5"/>
        <v>0204060133</v>
      </c>
      <c r="B138" s="16" t="s">
        <v>91</v>
      </c>
      <c r="C138" s="9" t="s">
        <v>139</v>
      </c>
    </row>
    <row r="139" spans="1:3" outlineLevel="1" x14ac:dyDescent="0.3">
      <c r="A139" s="16" t="str">
        <f t="shared" si="5"/>
        <v>0204060095</v>
      </c>
      <c r="B139" s="16" t="s">
        <v>92</v>
      </c>
      <c r="C139" s="9" t="s">
        <v>139</v>
      </c>
    </row>
    <row r="140" spans="1:3" outlineLevel="1" x14ac:dyDescent="0.3">
      <c r="A140" s="16" t="str">
        <f t="shared" si="5"/>
        <v>0204060150</v>
      </c>
      <c r="B140" s="16" t="s">
        <v>93</v>
      </c>
      <c r="C140" s="9" t="s">
        <v>139</v>
      </c>
    </row>
    <row r="141" spans="1:3" outlineLevel="1" x14ac:dyDescent="0.3">
      <c r="A141" s="16" t="str">
        <f t="shared" si="5"/>
        <v>0204020034</v>
      </c>
      <c r="B141" s="16" t="s">
        <v>94</v>
      </c>
      <c r="C141" s="9" t="s">
        <v>139</v>
      </c>
    </row>
    <row r="142" spans="1:3" outlineLevel="1" x14ac:dyDescent="0.3">
      <c r="A142" s="16" t="str">
        <f t="shared" si="5"/>
        <v>0204020077</v>
      </c>
      <c r="B142" s="16" t="s">
        <v>95</v>
      </c>
      <c r="C142" s="9" t="s">
        <v>139</v>
      </c>
    </row>
    <row r="143" spans="1:3" outlineLevel="1" x14ac:dyDescent="0.3">
      <c r="A143" s="16" t="str">
        <f t="shared" si="5"/>
        <v>0204020093</v>
      </c>
      <c r="B143" s="16" t="s">
        <v>96</v>
      </c>
      <c r="C143" s="9" t="s">
        <v>139</v>
      </c>
    </row>
    <row r="144" spans="1:3" outlineLevel="1" x14ac:dyDescent="0.3">
      <c r="A144" s="16" t="str">
        <f t="shared" si="5"/>
        <v>0204020107</v>
      </c>
      <c r="B144" s="16" t="s">
        <v>97</v>
      </c>
      <c r="C144" s="9" t="s">
        <v>139</v>
      </c>
    </row>
    <row r="145" spans="1:3" outlineLevel="1" x14ac:dyDescent="0.3">
      <c r="A145" s="16" t="str">
        <f t="shared" si="5"/>
        <v>0204060060</v>
      </c>
      <c r="B145" s="16" t="s">
        <v>98</v>
      </c>
      <c r="C145" s="9" t="s">
        <v>139</v>
      </c>
    </row>
    <row r="146" spans="1:3" outlineLevel="1" x14ac:dyDescent="0.3">
      <c r="A146" s="16" t="str">
        <f t="shared" si="5"/>
        <v>0204060176</v>
      </c>
      <c r="B146" s="16" t="s">
        <v>99</v>
      </c>
      <c r="C146" s="9" t="s">
        <v>139</v>
      </c>
    </row>
    <row r="147" spans="1:3" outlineLevel="1" x14ac:dyDescent="0.3">
      <c r="A147" s="16" t="str">
        <f t="shared" si="5"/>
        <v>0204060125</v>
      </c>
      <c r="B147" s="16" t="s">
        <v>100</v>
      </c>
      <c r="C147" s="9" t="s">
        <v>139</v>
      </c>
    </row>
    <row r="148" spans="1:3" outlineLevel="1" x14ac:dyDescent="0.3">
      <c r="A148" s="16" t="str">
        <f t="shared" si="5"/>
        <v>0204060109</v>
      </c>
      <c r="B148" s="16" t="s">
        <v>101</v>
      </c>
      <c r="C148" s="9" t="s">
        <v>139</v>
      </c>
    </row>
    <row r="149" spans="1:3" ht="28.8" outlineLevel="1" x14ac:dyDescent="0.3">
      <c r="A149" s="16" t="str">
        <f t="shared" si="5"/>
        <v>0204020131</v>
      </c>
      <c r="B149" s="16" t="s">
        <v>102</v>
      </c>
      <c r="C149" s="9" t="s">
        <v>139</v>
      </c>
    </row>
    <row r="150" spans="1:3" outlineLevel="1" x14ac:dyDescent="0.3">
      <c r="A150" s="16" t="str">
        <f t="shared" si="5"/>
        <v>0204020085</v>
      </c>
      <c r="B150" s="16" t="s">
        <v>103</v>
      </c>
      <c r="C150" s="9" t="s">
        <v>139</v>
      </c>
    </row>
    <row r="151" spans="1:3" outlineLevel="1" x14ac:dyDescent="0.3">
      <c r="A151" s="16" t="str">
        <f t="shared" si="5"/>
        <v>0204020042</v>
      </c>
      <c r="B151" s="16" t="s">
        <v>104</v>
      </c>
      <c r="C151" s="9" t="s">
        <v>139</v>
      </c>
    </row>
    <row r="152" spans="1:3" outlineLevel="1" x14ac:dyDescent="0.3">
      <c r="A152" s="16" t="str">
        <f t="shared" si="5"/>
        <v>0207010030</v>
      </c>
      <c r="B152" s="16" t="s">
        <v>113</v>
      </c>
      <c r="C152" s="9" t="s">
        <v>139</v>
      </c>
    </row>
    <row r="153" spans="1:3" outlineLevel="1" x14ac:dyDescent="0.3">
      <c r="A153" s="16" t="str">
        <f t="shared" si="5"/>
        <v>0207010048</v>
      </c>
      <c r="B153" s="16" t="s">
        <v>114</v>
      </c>
      <c r="C153" s="9" t="s">
        <v>139</v>
      </c>
    </row>
    <row r="154" spans="1:3" outlineLevel="1" x14ac:dyDescent="0.3">
      <c r="A154" s="16" t="str">
        <f t="shared" si="5"/>
        <v>0207010056</v>
      </c>
      <c r="B154" s="16" t="s">
        <v>115</v>
      </c>
      <c r="C154" s="9" t="s">
        <v>139</v>
      </c>
    </row>
    <row r="155" spans="1:3" outlineLevel="1" x14ac:dyDescent="0.3">
      <c r="A155" s="16" t="str">
        <f t="shared" si="5"/>
        <v>0207030022</v>
      </c>
      <c r="B155" s="16" t="s">
        <v>116</v>
      </c>
      <c r="C155" s="9" t="s">
        <v>139</v>
      </c>
    </row>
    <row r="156" spans="1:3" outlineLevel="1" x14ac:dyDescent="0.3">
      <c r="A156" s="16" t="str">
        <f t="shared" si="5"/>
        <v>0207020027</v>
      </c>
      <c r="B156" s="16" t="s">
        <v>117</v>
      </c>
      <c r="C156" s="9" t="s">
        <v>139</v>
      </c>
    </row>
    <row r="157" spans="1:3" ht="15" outlineLevel="1" thickBot="1" x14ac:dyDescent="0.35">
      <c r="A157" s="16" t="str">
        <f t="shared" si="5"/>
        <v>0207030030</v>
      </c>
      <c r="B157" s="16" t="s">
        <v>118</v>
      </c>
      <c r="C157" s="9" t="s">
        <v>139</v>
      </c>
    </row>
    <row r="158" spans="1:3" ht="29.4" thickBot="1" x14ac:dyDescent="0.35">
      <c r="A158" s="67" t="s">
        <v>147</v>
      </c>
      <c r="B158" s="68">
        <v>360</v>
      </c>
      <c r="C158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96" fitToHeight="0" orientation="portrait" r:id="rId1"/>
  <rowBreaks count="4" manualBreakCount="4">
    <brk id="40" max="16383" man="1"/>
    <brk id="67" max="16383" man="1"/>
    <brk id="94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832C-CF87-49CC-8D42-46823F62181C}">
  <sheetPr>
    <tabColor theme="0" tint="-0.249977111117893"/>
    <pageSetUpPr fitToPage="1"/>
  </sheetPr>
  <dimension ref="A2:C33"/>
  <sheetViews>
    <sheetView topLeftCell="A4" zoomScaleNormal="100" workbookViewId="0">
      <selection activeCell="A18" sqref="A18:XFD18"/>
    </sheetView>
  </sheetViews>
  <sheetFormatPr defaultRowHeight="14.4" outlineLevelRow="1" x14ac:dyDescent="0.3"/>
  <cols>
    <col min="1" max="1" width="22.88671875" style="17" customWidth="1"/>
    <col min="2" max="2" width="58" style="17" customWidth="1"/>
    <col min="3" max="3" width="10.44140625" style="8" bestFit="1" customWidth="1"/>
  </cols>
  <sheetData>
    <row r="2" spans="1:3" ht="43.2" x14ac:dyDescent="0.3">
      <c r="A2" s="69" t="s">
        <v>123</v>
      </c>
      <c r="B2" s="73" t="s">
        <v>124</v>
      </c>
    </row>
    <row r="3" spans="1:3" ht="15" thickBot="1" x14ac:dyDescent="0.35"/>
    <row r="4" spans="1:3" s="4" customFormat="1" x14ac:dyDescent="0.3">
      <c r="A4" s="74" t="s">
        <v>21</v>
      </c>
      <c r="B4" s="75" t="s">
        <v>125</v>
      </c>
      <c r="C4" s="53"/>
    </row>
    <row r="5" spans="1:3" s="4" customFormat="1" outlineLevel="1" x14ac:dyDescent="0.3">
      <c r="A5" s="39" t="str">
        <f t="shared" ref="A5:A10" si="0">MID(B5,1,10)</f>
        <v>0301010072</v>
      </c>
      <c r="B5" s="32" t="s">
        <v>23</v>
      </c>
      <c r="C5" s="53"/>
    </row>
    <row r="6" spans="1:3" outlineLevel="1" x14ac:dyDescent="0.3">
      <c r="A6" s="40" t="str">
        <f t="shared" si="0"/>
        <v>0209040025</v>
      </c>
      <c r="B6" s="34" t="s">
        <v>126</v>
      </c>
    </row>
    <row r="7" spans="1:3" outlineLevel="1" x14ac:dyDescent="0.3">
      <c r="A7" s="40" t="str">
        <f t="shared" si="0"/>
        <v>0209040041</v>
      </c>
      <c r="B7" s="34" t="s">
        <v>127</v>
      </c>
    </row>
    <row r="8" spans="1:3" outlineLevel="1" x14ac:dyDescent="0.3">
      <c r="A8" s="40" t="str">
        <f t="shared" si="0"/>
        <v>0211050113</v>
      </c>
      <c r="B8" s="34" t="s">
        <v>128</v>
      </c>
    </row>
    <row r="9" spans="1:3" outlineLevel="1" x14ac:dyDescent="0.3">
      <c r="A9" s="40" t="str">
        <f t="shared" si="0"/>
        <v>0211070041</v>
      </c>
      <c r="B9" s="34" t="s">
        <v>129</v>
      </c>
    </row>
    <row r="10" spans="1:3" ht="15" outlineLevel="1" thickBot="1" x14ac:dyDescent="0.35">
      <c r="A10" s="41" t="str">
        <f t="shared" si="0"/>
        <v>0211070203</v>
      </c>
      <c r="B10" s="36" t="s">
        <v>130</v>
      </c>
    </row>
    <row r="12" spans="1:3" ht="15" thickBot="1" x14ac:dyDescent="0.35"/>
    <row r="13" spans="1:3" ht="15" thickBot="1" x14ac:dyDescent="0.35">
      <c r="A13" s="71">
        <v>1</v>
      </c>
    </row>
    <row r="14" spans="1:3" ht="28.8" x14ac:dyDescent="0.3">
      <c r="A14" s="72" t="str">
        <f>MID(B14,1,10)</f>
        <v>0904010015</v>
      </c>
      <c r="B14" s="7" t="s">
        <v>131</v>
      </c>
      <c r="C14" s="78" t="s">
        <v>137</v>
      </c>
    </row>
    <row r="15" spans="1:3" outlineLevel="1" x14ac:dyDescent="0.3">
      <c r="A15" s="15" t="str">
        <f t="shared" ref="A15:A17" si="1">MID(B15,1,10)</f>
        <v>0301010072</v>
      </c>
      <c r="B15" s="19" t="s">
        <v>23</v>
      </c>
      <c r="C15" s="9">
        <v>2</v>
      </c>
    </row>
    <row r="16" spans="1:3" outlineLevel="1" x14ac:dyDescent="0.3">
      <c r="A16" s="16" t="s">
        <v>134</v>
      </c>
      <c r="B16" s="17" t="s">
        <v>129</v>
      </c>
      <c r="C16" s="9" t="s">
        <v>139</v>
      </c>
    </row>
    <row r="17" spans="1:3" ht="15" outlineLevel="1" thickBot="1" x14ac:dyDescent="0.35">
      <c r="A17" s="16" t="str">
        <f t="shared" si="1"/>
        <v>0211070203</v>
      </c>
      <c r="B17" s="17" t="s">
        <v>130</v>
      </c>
      <c r="C17" s="9" t="s">
        <v>139</v>
      </c>
    </row>
    <row r="18" spans="1:3" ht="15" thickBot="1" x14ac:dyDescent="0.35">
      <c r="A18" s="76" t="s">
        <v>147</v>
      </c>
      <c r="B18" s="77">
        <v>100</v>
      </c>
      <c r="C18" s="10"/>
    </row>
    <row r="19" spans="1:3" ht="15" thickBot="1" x14ac:dyDescent="0.35"/>
    <row r="20" spans="1:3" ht="15" thickBot="1" x14ac:dyDescent="0.35">
      <c r="A20" s="71">
        <v>2</v>
      </c>
    </row>
    <row r="21" spans="1:3" ht="28.8" x14ac:dyDescent="0.3">
      <c r="A21" s="72" t="s">
        <v>133</v>
      </c>
      <c r="B21" s="7" t="s">
        <v>135</v>
      </c>
      <c r="C21" s="78" t="s">
        <v>137</v>
      </c>
    </row>
    <row r="22" spans="1:3" outlineLevel="1" x14ac:dyDescent="0.3">
      <c r="A22" s="16" t="str">
        <f t="shared" ref="A22:A25" si="2">MID(B22,1,10)</f>
        <v>0301010072</v>
      </c>
      <c r="B22" s="16" t="s">
        <v>23</v>
      </c>
      <c r="C22" s="9">
        <v>2</v>
      </c>
    </row>
    <row r="23" spans="1:3" outlineLevel="1" x14ac:dyDescent="0.3">
      <c r="A23" s="16" t="str">
        <f>MID(B23,1,10)</f>
        <v>0211070041</v>
      </c>
      <c r="B23" s="17" t="s">
        <v>129</v>
      </c>
      <c r="C23" s="9" t="s">
        <v>139</v>
      </c>
    </row>
    <row r="24" spans="1:3" outlineLevel="1" x14ac:dyDescent="0.3">
      <c r="A24" s="16" t="str">
        <f t="shared" si="2"/>
        <v>0211050113</v>
      </c>
      <c r="B24" s="17" t="s">
        <v>128</v>
      </c>
      <c r="C24" s="9" t="s">
        <v>139</v>
      </c>
    </row>
    <row r="25" spans="1:3" ht="15" outlineLevel="1" thickBot="1" x14ac:dyDescent="0.35">
      <c r="A25" s="16" t="str">
        <f t="shared" si="2"/>
        <v>0211070203</v>
      </c>
      <c r="B25" s="17" t="s">
        <v>130</v>
      </c>
      <c r="C25" s="9" t="s">
        <v>139</v>
      </c>
    </row>
    <row r="26" spans="1:3" ht="15" thickBot="1" x14ac:dyDescent="0.35">
      <c r="A26" s="76" t="s">
        <v>147</v>
      </c>
      <c r="B26" s="77">
        <v>150</v>
      </c>
      <c r="C26" s="10"/>
    </row>
    <row r="27" spans="1:3" ht="15" thickBot="1" x14ac:dyDescent="0.35"/>
    <row r="28" spans="1:3" ht="15" thickBot="1" x14ac:dyDescent="0.35">
      <c r="A28" s="71">
        <v>3</v>
      </c>
    </row>
    <row r="29" spans="1:3" ht="28.8" x14ac:dyDescent="0.3">
      <c r="A29" s="72" t="str">
        <f>MID(B29,1,10)</f>
        <v>0904010031</v>
      </c>
      <c r="B29" s="79" t="s">
        <v>136</v>
      </c>
      <c r="C29" s="78" t="s">
        <v>137</v>
      </c>
    </row>
    <row r="30" spans="1:3" outlineLevel="1" x14ac:dyDescent="0.3">
      <c r="A30" s="15" t="str">
        <f t="shared" ref="A30:A32" si="3">MID(B30,1,10)</f>
        <v>0301010072</v>
      </c>
      <c r="B30" s="19" t="s">
        <v>23</v>
      </c>
      <c r="C30" s="9">
        <v>2</v>
      </c>
    </row>
    <row r="31" spans="1:3" outlineLevel="1" x14ac:dyDescent="0.3">
      <c r="A31" s="16" t="str">
        <f t="shared" si="3"/>
        <v>0209040025</v>
      </c>
      <c r="B31" s="17" t="s">
        <v>126</v>
      </c>
      <c r="C31" s="9" t="s">
        <v>145</v>
      </c>
    </row>
    <row r="32" spans="1:3" ht="15" outlineLevel="1" thickBot="1" x14ac:dyDescent="0.35">
      <c r="A32" s="16" t="str">
        <f t="shared" si="3"/>
        <v>0209040041</v>
      </c>
      <c r="B32" s="17" t="s">
        <v>127</v>
      </c>
      <c r="C32" s="9" t="s">
        <v>145</v>
      </c>
    </row>
    <row r="33" spans="1:3" ht="15" thickBot="1" x14ac:dyDescent="0.35">
      <c r="A33" s="76" t="s">
        <v>147</v>
      </c>
      <c r="B33" s="77">
        <v>200</v>
      </c>
      <c r="C33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507D-6747-407F-B175-52153777C4F3}">
  <sheetPr>
    <tabColor theme="7" tint="0.79998168889431442"/>
    <pageSetUpPr fitToPage="1"/>
  </sheetPr>
  <dimension ref="A2:C77"/>
  <sheetViews>
    <sheetView tabSelected="1" topLeftCell="A59" zoomScaleNormal="100" workbookViewId="0">
      <selection activeCell="G63" sqref="G63"/>
    </sheetView>
  </sheetViews>
  <sheetFormatPr defaultRowHeight="14.4" outlineLevelRow="1" x14ac:dyDescent="0.3"/>
  <cols>
    <col min="1" max="1" width="17.6640625" customWidth="1"/>
    <col min="2" max="2" width="69.6640625" customWidth="1"/>
    <col min="3" max="3" width="10.44140625" style="8" bestFit="1" customWidth="1"/>
  </cols>
  <sheetData>
    <row r="2" spans="1:3" ht="28.8" x14ac:dyDescent="0.3">
      <c r="A2" s="70" t="s">
        <v>61</v>
      </c>
      <c r="B2" s="80" t="s">
        <v>81</v>
      </c>
    </row>
    <row r="3" spans="1:3" ht="15" thickBot="1" x14ac:dyDescent="0.35"/>
    <row r="4" spans="1:3" s="4" customFormat="1" x14ac:dyDescent="0.3">
      <c r="A4" s="82" t="s">
        <v>21</v>
      </c>
      <c r="B4" s="83" t="s">
        <v>63</v>
      </c>
      <c r="C4" s="53"/>
    </row>
    <row r="5" spans="1:3" s="2" customFormat="1" outlineLevel="1" x14ac:dyDescent="0.3">
      <c r="A5" s="31" t="str">
        <f t="shared" ref="A5" si="0">MID(B5,1,10)</f>
        <v>0301010072</v>
      </c>
      <c r="B5" s="57" t="s">
        <v>23</v>
      </c>
      <c r="C5" s="54"/>
    </row>
    <row r="6" spans="1:3" outlineLevel="1" x14ac:dyDescent="0.3">
      <c r="A6" s="33" t="str">
        <f t="shared" ref="A6:A14" si="1">MID(B6,1,10)</f>
        <v>0205020089</v>
      </c>
      <c r="B6" s="58" t="s">
        <v>64</v>
      </c>
    </row>
    <row r="7" spans="1:3" outlineLevel="1" x14ac:dyDescent="0.3">
      <c r="A7" s="33" t="str">
        <f t="shared" si="1"/>
        <v>0211060020</v>
      </c>
      <c r="B7" s="58" t="s">
        <v>65</v>
      </c>
    </row>
    <row r="8" spans="1:3" outlineLevel="1" x14ac:dyDescent="0.3">
      <c r="A8" s="33" t="str">
        <f t="shared" si="1"/>
        <v>0211060038</v>
      </c>
      <c r="B8" s="58" t="s">
        <v>66</v>
      </c>
    </row>
    <row r="9" spans="1:3" outlineLevel="1" x14ac:dyDescent="0.3">
      <c r="A9" s="33" t="str">
        <f t="shared" si="1"/>
        <v>0211060127</v>
      </c>
      <c r="B9" s="58" t="s">
        <v>67</v>
      </c>
    </row>
    <row r="10" spans="1:3" outlineLevel="1" x14ac:dyDescent="0.3">
      <c r="A10" s="33" t="str">
        <f t="shared" si="1"/>
        <v>0211060178</v>
      </c>
      <c r="B10" s="58" t="s">
        <v>68</v>
      </c>
    </row>
    <row r="11" spans="1:3" outlineLevel="1" x14ac:dyDescent="0.3">
      <c r="A11" s="33" t="str">
        <f t="shared" si="1"/>
        <v>0211060224</v>
      </c>
      <c r="B11" s="58" t="s">
        <v>69</v>
      </c>
    </row>
    <row r="12" spans="1:3" outlineLevel="1" x14ac:dyDescent="0.3">
      <c r="A12" s="33" t="str">
        <f t="shared" si="1"/>
        <v>0211060232</v>
      </c>
      <c r="B12" s="58" t="s">
        <v>70</v>
      </c>
    </row>
    <row r="13" spans="1:3" outlineLevel="1" x14ac:dyDescent="0.3">
      <c r="A13" s="33" t="str">
        <f t="shared" si="1"/>
        <v>0211060259</v>
      </c>
      <c r="B13" s="58" t="s">
        <v>71</v>
      </c>
    </row>
    <row r="14" spans="1:3" ht="15" outlineLevel="1" thickBot="1" x14ac:dyDescent="0.35">
      <c r="A14" s="35" t="str">
        <f t="shared" si="1"/>
        <v>0417010060</v>
      </c>
      <c r="B14" s="59" t="s">
        <v>72</v>
      </c>
    </row>
    <row r="15" spans="1:3" ht="15" thickBot="1" x14ac:dyDescent="0.35">
      <c r="A15">
        <v>1</v>
      </c>
      <c r="B15">
        <v>2</v>
      </c>
    </row>
    <row r="16" spans="1:3" ht="15" thickBot="1" x14ac:dyDescent="0.35">
      <c r="A16" s="5">
        <v>1</v>
      </c>
    </row>
    <row r="17" spans="1:3" s="84" customFormat="1" x14ac:dyDescent="0.3">
      <c r="A17" s="6" t="str">
        <f>MID(B17,1,10)</f>
        <v>0905010019</v>
      </c>
      <c r="B17" s="81" t="s">
        <v>74</v>
      </c>
      <c r="C17" s="87" t="s">
        <v>137</v>
      </c>
    </row>
    <row r="18" spans="1:3" outlineLevel="1" x14ac:dyDescent="0.3">
      <c r="A18" s="3" t="str">
        <f t="shared" ref="A18:A21" si="2">MID(B18,1,10)</f>
        <v>0301010072</v>
      </c>
      <c r="B18" s="3" t="s">
        <v>23</v>
      </c>
      <c r="C18" s="9">
        <v>2</v>
      </c>
    </row>
    <row r="19" spans="1:3" outlineLevel="1" x14ac:dyDescent="0.3">
      <c r="A19" s="1" t="str">
        <f t="shared" si="2"/>
        <v>0211060020</v>
      </c>
      <c r="B19" s="1" t="s">
        <v>65</v>
      </c>
      <c r="C19" s="9" t="s">
        <v>145</v>
      </c>
    </row>
    <row r="20" spans="1:3" outlineLevel="1" x14ac:dyDescent="0.3">
      <c r="A20" s="1" t="str">
        <f t="shared" si="2"/>
        <v>0211060127</v>
      </c>
      <c r="B20" s="1" t="s">
        <v>67</v>
      </c>
      <c r="C20" s="9" t="s">
        <v>145</v>
      </c>
    </row>
    <row r="21" spans="1:3" ht="15" outlineLevel="1" thickBot="1" x14ac:dyDescent="0.35">
      <c r="A21" s="1" t="str">
        <f t="shared" si="2"/>
        <v>0211060232</v>
      </c>
      <c r="B21" s="1" t="s">
        <v>70</v>
      </c>
      <c r="C21" s="9" t="s">
        <v>145</v>
      </c>
    </row>
    <row r="22" spans="1:3" ht="15" thickBot="1" x14ac:dyDescent="0.35">
      <c r="A22" s="85" t="s">
        <v>147</v>
      </c>
      <c r="B22" s="86">
        <v>200</v>
      </c>
      <c r="C22" s="10"/>
    </row>
    <row r="23" spans="1:3" ht="15" thickBot="1" x14ac:dyDescent="0.35">
      <c r="A23">
        <v>1</v>
      </c>
      <c r="B23">
        <v>2</v>
      </c>
    </row>
    <row r="24" spans="1:3" ht="15" thickBot="1" x14ac:dyDescent="0.35">
      <c r="A24" s="5">
        <v>2</v>
      </c>
    </row>
    <row r="25" spans="1:3" x14ac:dyDescent="0.3">
      <c r="A25" s="6" t="str">
        <f>MID(B25,1,10)</f>
        <v>0905010027</v>
      </c>
      <c r="B25" s="81" t="s">
        <v>75</v>
      </c>
      <c r="C25" s="87" t="s">
        <v>137</v>
      </c>
    </row>
    <row r="26" spans="1:3" outlineLevel="1" x14ac:dyDescent="0.3">
      <c r="A26" s="3" t="str">
        <f t="shared" ref="A26:A29" si="3">MID(B26,1,10)</f>
        <v>0301010072</v>
      </c>
      <c r="B26" s="3" t="s">
        <v>23</v>
      </c>
      <c r="C26" s="9">
        <v>2</v>
      </c>
    </row>
    <row r="27" spans="1:3" outlineLevel="1" x14ac:dyDescent="0.3">
      <c r="A27" s="1" t="str">
        <f t="shared" si="3"/>
        <v>0211060020</v>
      </c>
      <c r="B27" s="1" t="s">
        <v>65</v>
      </c>
      <c r="C27" s="9" t="s">
        <v>145</v>
      </c>
    </row>
    <row r="28" spans="1:3" outlineLevel="1" x14ac:dyDescent="0.3">
      <c r="A28" s="1" t="str">
        <f t="shared" si="3"/>
        <v>0211060127</v>
      </c>
      <c r="B28" s="1" t="s">
        <v>67</v>
      </c>
      <c r="C28" s="9" t="s">
        <v>145</v>
      </c>
    </row>
    <row r="29" spans="1:3" ht="15" outlineLevel="1" thickBot="1" x14ac:dyDescent="0.35">
      <c r="A29" s="1" t="str">
        <f t="shared" si="3"/>
        <v>0211060232</v>
      </c>
      <c r="B29" s="1" t="s">
        <v>70</v>
      </c>
      <c r="C29" s="9" t="s">
        <v>145</v>
      </c>
    </row>
    <row r="30" spans="1:3" ht="15" thickBot="1" x14ac:dyDescent="0.35">
      <c r="A30" s="85" t="s">
        <v>147</v>
      </c>
      <c r="B30" s="86">
        <v>200</v>
      </c>
      <c r="C30" s="10"/>
    </row>
    <row r="31" spans="1:3" ht="15" thickBot="1" x14ac:dyDescent="0.35">
      <c r="A31">
        <v>1</v>
      </c>
      <c r="B31">
        <v>2</v>
      </c>
    </row>
    <row r="32" spans="1:3" ht="15" thickBot="1" x14ac:dyDescent="0.35">
      <c r="A32" s="5">
        <v>3</v>
      </c>
    </row>
    <row r="33" spans="1:3" x14ac:dyDescent="0.3">
      <c r="A33" s="6" t="str">
        <f>MID(B33,1,10)</f>
        <v>0905010035</v>
      </c>
      <c r="B33" s="81" t="s">
        <v>76</v>
      </c>
      <c r="C33" s="87" t="s">
        <v>137</v>
      </c>
    </row>
    <row r="34" spans="1:3" outlineLevel="1" x14ac:dyDescent="0.3">
      <c r="A34" s="3" t="str">
        <f t="shared" ref="A34:A38" si="4">MID(B34,1,10)</f>
        <v>0301010072</v>
      </c>
      <c r="B34" s="3" t="s">
        <v>23</v>
      </c>
      <c r="C34" s="9">
        <v>2</v>
      </c>
    </row>
    <row r="35" spans="1:3" outlineLevel="1" x14ac:dyDescent="0.3">
      <c r="A35" s="1" t="str">
        <f t="shared" si="4"/>
        <v>0211060020</v>
      </c>
      <c r="B35" s="1" t="s">
        <v>65</v>
      </c>
      <c r="C35" s="9" t="s">
        <v>145</v>
      </c>
    </row>
    <row r="36" spans="1:3" outlineLevel="1" x14ac:dyDescent="0.3">
      <c r="A36" s="1" t="str">
        <f t="shared" si="4"/>
        <v>0211060127</v>
      </c>
      <c r="B36" s="1" t="s">
        <v>67</v>
      </c>
      <c r="C36" s="9" t="s">
        <v>145</v>
      </c>
    </row>
    <row r="37" spans="1:3" outlineLevel="1" x14ac:dyDescent="0.3">
      <c r="A37" s="1" t="str">
        <f t="shared" si="4"/>
        <v>0211060232</v>
      </c>
      <c r="B37" s="1" t="s">
        <v>70</v>
      </c>
      <c r="C37" s="9" t="s">
        <v>145</v>
      </c>
    </row>
    <row r="38" spans="1:3" ht="15" outlineLevel="1" thickBot="1" x14ac:dyDescent="0.35">
      <c r="A38" s="1" t="str">
        <f t="shared" si="4"/>
        <v>0211060259</v>
      </c>
      <c r="B38" s="1" t="s">
        <v>71</v>
      </c>
      <c r="C38" s="9" t="s">
        <v>145</v>
      </c>
    </row>
    <row r="39" spans="1:3" ht="15" thickBot="1" x14ac:dyDescent="0.35">
      <c r="A39" s="85" t="s">
        <v>147</v>
      </c>
      <c r="B39" s="86">
        <v>160</v>
      </c>
      <c r="C39" s="10"/>
    </row>
    <row r="40" spans="1:3" ht="15" thickBot="1" x14ac:dyDescent="0.35">
      <c r="A40">
        <v>1</v>
      </c>
      <c r="B40">
        <v>2</v>
      </c>
    </row>
    <row r="41" spans="1:3" ht="15" thickBot="1" x14ac:dyDescent="0.35">
      <c r="A41" s="5">
        <v>4</v>
      </c>
    </row>
    <row r="42" spans="1:3" x14ac:dyDescent="0.3">
      <c r="A42" s="6" t="str">
        <f>MID(B42,1,10)</f>
        <v>0905010043</v>
      </c>
      <c r="B42" s="81" t="s">
        <v>77</v>
      </c>
      <c r="C42" s="87" t="s">
        <v>137</v>
      </c>
    </row>
    <row r="43" spans="1:3" outlineLevel="1" x14ac:dyDescent="0.3">
      <c r="A43" s="3" t="str">
        <f t="shared" ref="A43:A47" si="5">MID(B43,1,10)</f>
        <v>0301010072</v>
      </c>
      <c r="B43" s="3" t="s">
        <v>23</v>
      </c>
      <c r="C43" s="9">
        <v>2</v>
      </c>
    </row>
    <row r="44" spans="1:3" outlineLevel="1" x14ac:dyDescent="0.3">
      <c r="A44" s="1" t="str">
        <f t="shared" si="5"/>
        <v>0211060020</v>
      </c>
      <c r="B44" s="1" t="s">
        <v>65</v>
      </c>
      <c r="C44" s="9" t="s">
        <v>145</v>
      </c>
    </row>
    <row r="45" spans="1:3" outlineLevel="1" x14ac:dyDescent="0.3">
      <c r="A45" s="1" t="str">
        <f t="shared" si="5"/>
        <v>0211060127</v>
      </c>
      <c r="B45" s="1" t="s">
        <v>67</v>
      </c>
      <c r="C45" s="9" t="s">
        <v>145</v>
      </c>
    </row>
    <row r="46" spans="1:3" outlineLevel="1" x14ac:dyDescent="0.3">
      <c r="A46" s="1" t="str">
        <f t="shared" si="5"/>
        <v>0211060178</v>
      </c>
      <c r="B46" s="1" t="s">
        <v>68</v>
      </c>
      <c r="C46" s="9" t="s">
        <v>145</v>
      </c>
    </row>
    <row r="47" spans="1:3" ht="15" outlineLevel="1" thickBot="1" x14ac:dyDescent="0.35">
      <c r="A47" s="1" t="str">
        <f t="shared" si="5"/>
        <v>0211060259</v>
      </c>
      <c r="B47" s="1" t="s">
        <v>71</v>
      </c>
      <c r="C47" s="9" t="s">
        <v>145</v>
      </c>
    </row>
    <row r="48" spans="1:3" ht="15" thickBot="1" x14ac:dyDescent="0.35">
      <c r="A48" s="85" t="s">
        <v>147</v>
      </c>
      <c r="B48" s="86">
        <v>200</v>
      </c>
      <c r="C48" s="10"/>
    </row>
    <row r="49" spans="1:3" ht="15" thickBot="1" x14ac:dyDescent="0.35">
      <c r="A49">
        <v>1</v>
      </c>
      <c r="B49">
        <v>2</v>
      </c>
    </row>
    <row r="50" spans="1:3" ht="15" thickBot="1" x14ac:dyDescent="0.35">
      <c r="A50" s="5">
        <v>5</v>
      </c>
    </row>
    <row r="51" spans="1:3" x14ac:dyDescent="0.3">
      <c r="A51" s="6" t="str">
        <f>MID(B51,1,10)</f>
        <v>0905010051</v>
      </c>
      <c r="B51" s="81" t="s">
        <v>78</v>
      </c>
      <c r="C51" s="87" t="s">
        <v>137</v>
      </c>
    </row>
    <row r="52" spans="1:3" outlineLevel="1" x14ac:dyDescent="0.3">
      <c r="A52" s="3" t="str">
        <f t="shared" ref="A52:A57" si="6">MID(B52,1,10)</f>
        <v>0301010072</v>
      </c>
      <c r="B52" s="3" t="s">
        <v>23</v>
      </c>
      <c r="C52" s="9">
        <v>2</v>
      </c>
    </row>
    <row r="53" spans="1:3" outlineLevel="1" x14ac:dyDescent="0.3">
      <c r="A53" s="1" t="str">
        <f t="shared" si="6"/>
        <v>0205020089</v>
      </c>
      <c r="B53" s="1" t="s">
        <v>64</v>
      </c>
      <c r="C53" s="9" t="s">
        <v>145</v>
      </c>
    </row>
    <row r="54" spans="1:3" outlineLevel="1" x14ac:dyDescent="0.3">
      <c r="A54" s="1" t="str">
        <f t="shared" si="6"/>
        <v>0211060020</v>
      </c>
      <c r="B54" s="1" t="s">
        <v>65</v>
      </c>
      <c r="C54" s="9" t="s">
        <v>145</v>
      </c>
    </row>
    <row r="55" spans="1:3" outlineLevel="1" x14ac:dyDescent="0.3">
      <c r="A55" s="1" t="str">
        <f t="shared" si="6"/>
        <v>0211060127</v>
      </c>
      <c r="B55" s="1" t="s">
        <v>67</v>
      </c>
      <c r="C55" s="9" t="s">
        <v>145</v>
      </c>
    </row>
    <row r="56" spans="1:3" outlineLevel="1" x14ac:dyDescent="0.3">
      <c r="A56" s="1" t="str">
        <f t="shared" si="6"/>
        <v>0211060178</v>
      </c>
      <c r="B56" s="1" t="s">
        <v>68</v>
      </c>
      <c r="C56" s="9" t="s">
        <v>145</v>
      </c>
    </row>
    <row r="57" spans="1:3" ht="15" outlineLevel="1" thickBot="1" x14ac:dyDescent="0.35">
      <c r="A57" s="1" t="str">
        <f t="shared" si="6"/>
        <v>0211060259</v>
      </c>
      <c r="B57" s="1" t="s">
        <v>71</v>
      </c>
      <c r="C57" s="9" t="s">
        <v>145</v>
      </c>
    </row>
    <row r="58" spans="1:3" ht="15" thickBot="1" x14ac:dyDescent="0.35">
      <c r="A58" s="85" t="s">
        <v>147</v>
      </c>
      <c r="B58" s="86">
        <v>250</v>
      </c>
      <c r="C58" s="10"/>
    </row>
    <row r="59" spans="1:3" ht="15" thickBot="1" x14ac:dyDescent="0.35">
      <c r="A59">
        <v>1</v>
      </c>
      <c r="B59">
        <v>2</v>
      </c>
    </row>
    <row r="60" spans="1:3" ht="15" thickBot="1" x14ac:dyDescent="0.35">
      <c r="A60" s="5">
        <v>6</v>
      </c>
    </row>
    <row r="61" spans="1:3" x14ac:dyDescent="0.3">
      <c r="A61" s="6" t="str">
        <f>MID(B61,1,10)</f>
        <v>0905010060</v>
      </c>
      <c r="B61" s="81" t="s">
        <v>79</v>
      </c>
      <c r="C61" s="87" t="s">
        <v>137</v>
      </c>
    </row>
    <row r="62" spans="1:3" outlineLevel="1" x14ac:dyDescent="0.3">
      <c r="A62" s="3" t="str">
        <f t="shared" ref="A62:A68" si="7">MID(B62,1,10)</f>
        <v>0301010072</v>
      </c>
      <c r="B62" s="3" t="s">
        <v>23</v>
      </c>
      <c r="C62" s="9">
        <v>2</v>
      </c>
    </row>
    <row r="63" spans="1:3" outlineLevel="1" x14ac:dyDescent="0.3">
      <c r="A63" s="1" t="str">
        <f t="shared" si="7"/>
        <v>0211060020</v>
      </c>
      <c r="B63" s="1" t="s">
        <v>65</v>
      </c>
      <c r="C63" s="9" t="s">
        <v>145</v>
      </c>
    </row>
    <row r="64" spans="1:3" outlineLevel="1" x14ac:dyDescent="0.3">
      <c r="A64" s="1" t="str">
        <f t="shared" si="7"/>
        <v>0211060038</v>
      </c>
      <c r="B64" s="1" t="s">
        <v>66</v>
      </c>
      <c r="C64" s="9" t="s">
        <v>145</v>
      </c>
    </row>
    <row r="65" spans="1:3" outlineLevel="1" x14ac:dyDescent="0.3">
      <c r="A65" s="1" t="str">
        <f t="shared" si="7"/>
        <v>0211060127</v>
      </c>
      <c r="B65" s="1" t="s">
        <v>67</v>
      </c>
      <c r="C65" s="9" t="s">
        <v>145</v>
      </c>
    </row>
    <row r="66" spans="1:3" outlineLevel="1" x14ac:dyDescent="0.3">
      <c r="A66" s="1" t="str">
        <f t="shared" si="7"/>
        <v>0211060178</v>
      </c>
      <c r="B66" s="1" t="s">
        <v>68</v>
      </c>
      <c r="C66" s="9" t="s">
        <v>145</v>
      </c>
    </row>
    <row r="67" spans="1:3" outlineLevel="1" x14ac:dyDescent="0.3">
      <c r="A67" s="1" t="str">
        <f t="shared" si="7"/>
        <v>0211060224</v>
      </c>
      <c r="B67" s="1" t="s">
        <v>69</v>
      </c>
      <c r="C67" s="9" t="s">
        <v>145</v>
      </c>
    </row>
    <row r="68" spans="1:3" ht="15" outlineLevel="1" thickBot="1" x14ac:dyDescent="0.35">
      <c r="A68" s="1" t="str">
        <f t="shared" si="7"/>
        <v>0211060259</v>
      </c>
      <c r="B68" s="1" t="s">
        <v>71</v>
      </c>
      <c r="C68" s="9" t="s">
        <v>145</v>
      </c>
    </row>
    <row r="69" spans="1:3" ht="15" thickBot="1" x14ac:dyDescent="0.35">
      <c r="A69" s="85" t="s">
        <v>147</v>
      </c>
      <c r="B69" s="86">
        <v>300</v>
      </c>
      <c r="C69" s="10"/>
    </row>
    <row r="70" spans="1:3" ht="15" thickBot="1" x14ac:dyDescent="0.35">
      <c r="A70">
        <v>1</v>
      </c>
      <c r="B70">
        <v>2</v>
      </c>
    </row>
    <row r="71" spans="1:3" ht="15" thickBot="1" x14ac:dyDescent="0.35">
      <c r="A71" s="5">
        <v>7</v>
      </c>
    </row>
    <row r="72" spans="1:3" x14ac:dyDescent="0.3">
      <c r="A72" s="6" t="str">
        <f>MID(B72,1,10)</f>
        <v>0905010078</v>
      </c>
      <c r="B72" s="81" t="s">
        <v>80</v>
      </c>
      <c r="C72" s="87" t="s">
        <v>137</v>
      </c>
    </row>
    <row r="73" spans="1:3" outlineLevel="1" x14ac:dyDescent="0.3">
      <c r="A73" s="3" t="str">
        <f t="shared" ref="A73:A76" si="8">MID(B73,1,10)</f>
        <v>0301010072</v>
      </c>
      <c r="B73" s="3" t="s">
        <v>23</v>
      </c>
      <c r="C73" s="9">
        <v>2</v>
      </c>
    </row>
    <row r="74" spans="1:3" outlineLevel="1" x14ac:dyDescent="0.3">
      <c r="A74" s="1" t="str">
        <f t="shared" si="8"/>
        <v>0211060127</v>
      </c>
      <c r="B74" s="1" t="s">
        <v>67</v>
      </c>
      <c r="C74" s="9" t="s">
        <v>145</v>
      </c>
    </row>
    <row r="75" spans="1:3" outlineLevel="1" x14ac:dyDescent="0.3">
      <c r="A75" s="1" t="str">
        <f t="shared" si="8"/>
        <v>0211060259</v>
      </c>
      <c r="B75" s="1" t="s">
        <v>71</v>
      </c>
      <c r="C75" s="9" t="s">
        <v>145</v>
      </c>
    </row>
    <row r="76" spans="1:3" ht="15" outlineLevel="1" thickBot="1" x14ac:dyDescent="0.35">
      <c r="A76" s="1" t="str">
        <f t="shared" si="8"/>
        <v>0417010060</v>
      </c>
      <c r="B76" s="1" t="s">
        <v>72</v>
      </c>
      <c r="C76" s="9" t="s">
        <v>145</v>
      </c>
    </row>
    <row r="77" spans="1:3" ht="15" thickBot="1" x14ac:dyDescent="0.35">
      <c r="A77" s="85" t="s">
        <v>147</v>
      </c>
      <c r="B77" s="86">
        <v>200</v>
      </c>
      <c r="C77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94" fitToHeight="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OCI - ONCO</vt:lpstr>
      <vt:lpstr>OCI - CARDIO</vt:lpstr>
      <vt:lpstr>CATEGORIAS</vt:lpstr>
      <vt:lpstr>OCI - ORTOP</vt:lpstr>
      <vt:lpstr>OCI - OTORRINO</vt:lpstr>
      <vt:lpstr>OCI - OFTALMO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Ana Paula Coelho Amaral</cp:lastModifiedBy>
  <cp:lastPrinted>2024-06-19T19:02:35Z</cp:lastPrinted>
  <dcterms:created xsi:type="dcterms:W3CDTF">2024-06-17T12:53:14Z</dcterms:created>
  <dcterms:modified xsi:type="dcterms:W3CDTF">2024-09-24T21:26:23Z</dcterms:modified>
</cp:coreProperties>
</file>